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 tabRatio="701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</sheets>
  <definedNames>
    <definedName name="_xlnm.Print_Area" localSheetId="1">სამშენებლო!$A$1:$K$84</definedName>
  </definedNames>
  <calcPr calcId="162913"/>
</workbook>
</file>

<file path=xl/calcChain.xml><?xml version="1.0" encoding="utf-8"?>
<calcChain xmlns="http://schemas.openxmlformats.org/spreadsheetml/2006/main">
  <c r="F73" i="18" l="1"/>
  <c r="K68" i="18"/>
  <c r="J68" i="18"/>
  <c r="H68" i="18"/>
  <c r="F68" i="18"/>
  <c r="J60" i="18" l="1"/>
  <c r="H60" i="18"/>
  <c r="F60" i="18"/>
  <c r="K60" i="18" s="1"/>
  <c r="J16" i="18" l="1"/>
  <c r="H16" i="18"/>
  <c r="F16" i="18"/>
  <c r="K16" i="18" s="1"/>
  <c r="J46" i="18" l="1"/>
  <c r="H46" i="18"/>
  <c r="F46" i="18"/>
  <c r="J53" i="18"/>
  <c r="H53" i="18"/>
  <c r="F53" i="18"/>
  <c r="K53" i="18" s="1"/>
  <c r="J31" i="18"/>
  <c r="H31" i="18"/>
  <c r="F31" i="18"/>
  <c r="J19" i="18"/>
  <c r="H19" i="18"/>
  <c r="F19" i="18"/>
  <c r="K19" i="18" s="1"/>
  <c r="K46" i="18" l="1"/>
  <c r="K31" i="18"/>
  <c r="J65" i="18" l="1"/>
  <c r="H65" i="18"/>
  <c r="F65" i="18"/>
  <c r="J53" i="14"/>
  <c r="H53" i="14"/>
  <c r="F53" i="14"/>
  <c r="K53" i="14" s="1"/>
  <c r="J52" i="14"/>
  <c r="H52" i="14"/>
  <c r="F52" i="14"/>
  <c r="K52" i="14" s="1"/>
  <c r="J51" i="14"/>
  <c r="H51" i="14"/>
  <c r="F51" i="14"/>
  <c r="K51" i="14" s="1"/>
  <c r="J50" i="14"/>
  <c r="H50" i="14"/>
  <c r="F50" i="14"/>
  <c r="K50" i="14" s="1"/>
  <c r="J48" i="14"/>
  <c r="H48" i="14"/>
  <c r="F48" i="14"/>
  <c r="K48" i="14" s="1"/>
  <c r="J47" i="14"/>
  <c r="H47" i="14"/>
  <c r="F47" i="14"/>
  <c r="K47" i="14" s="1"/>
  <c r="J46" i="14"/>
  <c r="H46" i="14"/>
  <c r="F46" i="14"/>
  <c r="J45" i="14"/>
  <c r="H45" i="14"/>
  <c r="F45" i="14"/>
  <c r="K45" i="14" s="1"/>
  <c r="J44" i="14"/>
  <c r="H44" i="14"/>
  <c r="F44" i="14"/>
  <c r="K44" i="14" s="1"/>
  <c r="J43" i="14"/>
  <c r="H43" i="14"/>
  <c r="F43" i="14"/>
  <c r="K43" i="14" s="1"/>
  <c r="J42" i="14"/>
  <c r="H42" i="14"/>
  <c r="F42" i="14"/>
  <c r="K42" i="14" s="1"/>
  <c r="J41" i="14"/>
  <c r="H41" i="14"/>
  <c r="F41" i="14"/>
  <c r="K41" i="14" s="1"/>
  <c r="J39" i="14"/>
  <c r="H39" i="14"/>
  <c r="F39" i="14"/>
  <c r="K39" i="14" s="1"/>
  <c r="J38" i="14"/>
  <c r="H38" i="14"/>
  <c r="F38" i="14"/>
  <c r="K38" i="14" s="1"/>
  <c r="J37" i="14"/>
  <c r="H37" i="14"/>
  <c r="F37" i="14"/>
  <c r="K37" i="14" s="1"/>
  <c r="J36" i="14"/>
  <c r="H36" i="14"/>
  <c r="F36" i="14"/>
  <c r="K36" i="14" s="1"/>
  <c r="J34" i="14"/>
  <c r="H34" i="14"/>
  <c r="F34" i="14"/>
  <c r="K34" i="14" s="1"/>
  <c r="J33" i="14"/>
  <c r="H33" i="14"/>
  <c r="F33" i="14"/>
  <c r="K33" i="14" s="1"/>
  <c r="J32" i="14"/>
  <c r="H32" i="14"/>
  <c r="F32" i="14"/>
  <c r="K32" i="14" s="1"/>
  <c r="J31" i="14"/>
  <c r="H31" i="14"/>
  <c r="F31" i="14"/>
  <c r="K31" i="14" s="1"/>
  <c r="J29" i="14"/>
  <c r="H29" i="14"/>
  <c r="F29" i="14"/>
  <c r="K29" i="14" s="1"/>
  <c r="J28" i="14"/>
  <c r="H28" i="14"/>
  <c r="F28" i="14"/>
  <c r="K28" i="14" s="1"/>
  <c r="J27" i="14"/>
  <c r="H27" i="14"/>
  <c r="F27" i="14"/>
  <c r="K27" i="14" s="1"/>
  <c r="J26" i="14"/>
  <c r="H26" i="14"/>
  <c r="F26" i="14"/>
  <c r="K26" i="14" s="1"/>
  <c r="J24" i="14"/>
  <c r="H24" i="14"/>
  <c r="F24" i="14"/>
  <c r="K24" i="14" s="1"/>
  <c r="J23" i="14"/>
  <c r="H23" i="14"/>
  <c r="F23" i="14"/>
  <c r="K23" i="14" s="1"/>
  <c r="J22" i="14"/>
  <c r="H22" i="14"/>
  <c r="F22" i="14"/>
  <c r="K22" i="14" s="1"/>
  <c r="J21" i="14"/>
  <c r="H21" i="14"/>
  <c r="F21" i="14"/>
  <c r="K21" i="14" s="1"/>
  <c r="J20" i="14"/>
  <c r="H20" i="14"/>
  <c r="F20" i="14"/>
  <c r="K20" i="14" s="1"/>
  <c r="J19" i="14"/>
  <c r="H19" i="14"/>
  <c r="F19" i="14"/>
  <c r="K19" i="14" s="1"/>
  <c r="J18" i="14"/>
  <c r="H18" i="14"/>
  <c r="F18" i="14"/>
  <c r="K18" i="14" s="1"/>
  <c r="J17" i="14"/>
  <c r="H17" i="14"/>
  <c r="F17" i="14"/>
  <c r="K17" i="14" s="1"/>
  <c r="J16" i="14"/>
  <c r="H16" i="14"/>
  <c r="F16" i="14"/>
  <c r="K16" i="14" s="1"/>
  <c r="J14" i="14"/>
  <c r="H14" i="14"/>
  <c r="F14" i="14"/>
  <c r="K14" i="14" s="1"/>
  <c r="J13" i="14"/>
  <c r="H13" i="14"/>
  <c r="F13" i="14"/>
  <c r="K13" i="14" s="1"/>
  <c r="J12" i="14"/>
  <c r="H12" i="14"/>
  <c r="H54" i="14" s="1"/>
  <c r="F12" i="14"/>
  <c r="K12" i="14" s="1"/>
  <c r="K65" i="18" l="1"/>
  <c r="J54" i="14"/>
  <c r="K46" i="14"/>
  <c r="F54" i="14"/>
  <c r="J20" i="18" l="1"/>
  <c r="H20" i="18"/>
  <c r="F20" i="18"/>
  <c r="K20" i="18" l="1"/>
  <c r="J51" i="18" l="1"/>
  <c r="H51" i="18"/>
  <c r="F51" i="18"/>
  <c r="K51" i="18" l="1"/>
  <c r="J70" i="18"/>
  <c r="H70" i="18"/>
  <c r="F70" i="18"/>
  <c r="J69" i="18"/>
  <c r="H69" i="18"/>
  <c r="F69" i="18"/>
  <c r="J71" i="18"/>
  <c r="H71" i="18"/>
  <c r="F71" i="18"/>
  <c r="J63" i="18"/>
  <c r="H63" i="18"/>
  <c r="F63" i="18"/>
  <c r="J64" i="18"/>
  <c r="H64" i="18"/>
  <c r="F64" i="18"/>
  <c r="K64" i="18" l="1"/>
  <c r="K70" i="18"/>
  <c r="K71" i="18"/>
  <c r="K69" i="18"/>
  <c r="K63" i="18"/>
  <c r="J15" i="18" l="1"/>
  <c r="H15" i="18"/>
  <c r="F15" i="18"/>
  <c r="K15" i="18" l="1"/>
  <c r="K55" i="14" l="1"/>
  <c r="K54" i="14"/>
  <c r="K56" i="14" l="1"/>
  <c r="J33" i="18"/>
  <c r="H33" i="18"/>
  <c r="F33" i="18"/>
  <c r="J32" i="18"/>
  <c r="H32" i="18"/>
  <c r="F32" i="18"/>
  <c r="K33" i="18" l="1"/>
  <c r="K32" i="18"/>
  <c r="J56" i="18" l="1"/>
  <c r="H56" i="18"/>
  <c r="F56" i="18"/>
  <c r="K56" i="18" l="1"/>
  <c r="J48" i="18" l="1"/>
  <c r="H48" i="18"/>
  <c r="F48" i="18"/>
  <c r="K48" i="18" l="1"/>
  <c r="H21" i="18"/>
  <c r="F21" i="18"/>
  <c r="K21" i="18" l="1"/>
  <c r="J18" i="18" l="1"/>
  <c r="H18" i="18"/>
  <c r="F18" i="18"/>
  <c r="J14" i="18"/>
  <c r="H14" i="18"/>
  <c r="F14" i="18"/>
  <c r="K18" i="18" l="1"/>
  <c r="K14" i="18"/>
  <c r="J42" i="18" l="1"/>
  <c r="H42" i="18"/>
  <c r="F42" i="18"/>
  <c r="J58" i="18"/>
  <c r="H58" i="18"/>
  <c r="F58" i="18"/>
  <c r="K42" i="18" l="1"/>
  <c r="K58" i="18"/>
  <c r="J66" i="18"/>
  <c r="H66" i="18"/>
  <c r="F66" i="18"/>
  <c r="K66" i="18" l="1"/>
  <c r="K57" i="14" l="1"/>
  <c r="K58" i="14" s="1"/>
  <c r="J62" i="18"/>
  <c r="H62" i="18"/>
  <c r="F62" i="18"/>
  <c r="J61" i="18"/>
  <c r="H61" i="18"/>
  <c r="F61" i="18"/>
  <c r="J45" i="18"/>
  <c r="H45" i="18"/>
  <c r="F45" i="18"/>
  <c r="K61" i="18" l="1"/>
  <c r="K62" i="18"/>
  <c r="K45" i="18"/>
  <c r="J57" i="18" l="1"/>
  <c r="H57" i="18"/>
  <c r="F57" i="18"/>
  <c r="K57" i="18" l="1"/>
  <c r="J25" i="18"/>
  <c r="H25" i="18"/>
  <c r="F25" i="18"/>
  <c r="K25" i="18" l="1"/>
  <c r="J29" i="18" l="1"/>
  <c r="H29" i="18"/>
  <c r="F29" i="18"/>
  <c r="K29" i="18" l="1"/>
  <c r="K59" i="14" l="1"/>
  <c r="K60" i="14" s="1"/>
  <c r="H5" i="14" l="1"/>
  <c r="D10" i="5"/>
  <c r="J38" i="18" l="1"/>
  <c r="H38" i="18"/>
  <c r="F38" i="18"/>
  <c r="K38" i="18" l="1"/>
  <c r="J67" i="18" l="1"/>
  <c r="H67" i="18"/>
  <c r="F67" i="18"/>
  <c r="K67" i="18" l="1"/>
  <c r="J41" i="18" l="1"/>
  <c r="H41" i="18"/>
  <c r="F41" i="18"/>
  <c r="K41" i="18" l="1"/>
  <c r="J47" i="18" l="1"/>
  <c r="H47" i="18"/>
  <c r="F47" i="18"/>
  <c r="K47" i="18" l="1"/>
  <c r="J13" i="18" l="1"/>
  <c r="H13" i="18"/>
  <c r="F13" i="18"/>
  <c r="K13" i="18" l="1"/>
  <c r="J50" i="18" l="1"/>
  <c r="H50" i="18"/>
  <c r="F50" i="18"/>
  <c r="J40" i="18"/>
  <c r="H40" i="18"/>
  <c r="F40" i="18"/>
  <c r="K50" i="18" l="1"/>
  <c r="K40" i="18"/>
  <c r="J49" i="18" l="1"/>
  <c r="H49" i="18"/>
  <c r="F49" i="18"/>
  <c r="K49" i="18" l="1"/>
  <c r="J30" i="18" l="1"/>
  <c r="H30" i="18"/>
  <c r="F30" i="18"/>
  <c r="K30" i="18" l="1"/>
  <c r="J72" i="18" l="1"/>
  <c r="H72" i="18"/>
  <c r="F72" i="18"/>
  <c r="J55" i="18"/>
  <c r="H55" i="18"/>
  <c r="F55" i="18"/>
  <c r="J54" i="18"/>
  <c r="H54" i="18"/>
  <c r="F54" i="18"/>
  <c r="J44" i="18"/>
  <c r="H44" i="18"/>
  <c r="F44" i="18"/>
  <c r="J39" i="18"/>
  <c r="H39" i="18"/>
  <c r="F39" i="18"/>
  <c r="J37" i="18"/>
  <c r="H37" i="18"/>
  <c r="F37" i="18"/>
  <c r="J36" i="18"/>
  <c r="H36" i="18"/>
  <c r="F36" i="18"/>
  <c r="J34" i="18"/>
  <c r="H34" i="18"/>
  <c r="F34" i="18"/>
  <c r="J28" i="18"/>
  <c r="H28" i="18"/>
  <c r="F28" i="18"/>
  <c r="J27" i="18"/>
  <c r="H27" i="18"/>
  <c r="F27" i="18"/>
  <c r="J26" i="18"/>
  <c r="H26" i="18"/>
  <c r="F26" i="18"/>
  <c r="J23" i="18"/>
  <c r="H23" i="18"/>
  <c r="F23" i="18"/>
  <c r="J22" i="18"/>
  <c r="H22" i="18"/>
  <c r="F22" i="18"/>
  <c r="J17" i="18"/>
  <c r="H17" i="18"/>
  <c r="F17" i="18"/>
  <c r="J12" i="18"/>
  <c r="H12" i="18"/>
  <c r="F12" i="18"/>
  <c r="J11" i="18"/>
  <c r="H11" i="18"/>
  <c r="F11" i="18"/>
  <c r="H73" i="18" l="1"/>
  <c r="J73" i="18"/>
  <c r="K39" i="18"/>
  <c r="K23" i="18"/>
  <c r="K34" i="18"/>
  <c r="K72" i="18"/>
  <c r="K55" i="18"/>
  <c r="K26" i="18"/>
  <c r="K12" i="18"/>
  <c r="K17" i="18"/>
  <c r="K36" i="18"/>
  <c r="K44" i="18"/>
  <c r="K54" i="18"/>
  <c r="K11" i="18"/>
  <c r="K27" i="18"/>
  <c r="K37" i="18"/>
  <c r="K22" i="18"/>
  <c r="K28" i="18"/>
  <c r="K73" i="18" l="1"/>
  <c r="K74" i="18" s="1"/>
  <c r="K75" i="18" s="1"/>
  <c r="K76" i="18" s="1"/>
  <c r="K77" i="18" s="1"/>
  <c r="K78" i="18" l="1"/>
  <c r="K79" i="18" s="1"/>
  <c r="D9" i="5" l="1"/>
  <c r="D11" i="5" s="1"/>
  <c r="I5" i="18"/>
</calcChain>
</file>

<file path=xl/sharedStrings.xml><?xml version="1.0" encoding="utf-8"?>
<sst xmlns="http://schemas.openxmlformats.org/spreadsheetml/2006/main" count="276" uniqueCount="158">
  <si>
    <t>#</t>
  </si>
  <si>
    <t>6=4*5</t>
  </si>
  <si>
    <t>8=4*7</t>
  </si>
  <si>
    <t>10=4*9</t>
  </si>
  <si>
    <t>11=6+8+10</t>
  </si>
  <si>
    <t xml:space="preserve">N # </t>
  </si>
  <si>
    <t>ც</t>
  </si>
  <si>
    <t>შესასვლელში ფეხის საწმენდი ხალიჩის მოწყობა ალუმინის ჩარჩოთი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</si>
  <si>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</si>
  <si>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</si>
  <si>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</si>
  <si>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</si>
  <si>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</si>
  <si>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</si>
  <si>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</si>
  <si>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</si>
  <si>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</si>
  <si>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</si>
  <si>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</si>
  <si>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</si>
  <si>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</si>
  <si>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</si>
  <si>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</si>
  <si>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</si>
  <si>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</si>
  <si>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>კომპიუტერული ქსელი</t>
  </si>
  <si>
    <t>სხვადასხვა სამუშაოები</t>
  </si>
  <si>
    <t>სამშენებლო სამუშაოები</t>
  </si>
  <si>
    <t>ჯამი</t>
  </si>
  <si>
    <t>ნაკრები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</si>
  <si>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</si>
  <si>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</si>
  <si>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</si>
  <si>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</si>
  <si>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</si>
  <si>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</si>
  <si>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კაბელები (მაღალი ხარისხის)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</si>
  <si>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</si>
  <si>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</si>
  <si>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</si>
  <si>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</si>
  <si>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</si>
  <si>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</si>
  <si>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</si>
  <si>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</si>
  <si>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იატაკზე მოჭიმვის მოწყობა ქვიშა ცემენტის ხსნარით 5-8 სანტიმეტრი (საჭიროებისამებრ)</t>
  </si>
  <si>
    <t>სატენდერო მოთხოვნა #2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</si>
  <si>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</si>
  <si>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</si>
  <si>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</si>
  <si>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</si>
  <si>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</si>
  <si>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</si>
  <si>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</si>
  <si>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</si>
  <si>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</si>
  <si>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</si>
  <si>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</si>
  <si>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</si>
  <si>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შპალერის დემონტაჟი</t>
  </si>
  <si>
    <t>ჟალუზების დემონტაჟი</t>
  </si>
  <si>
    <t>კედლები და ტიხრები (თაბშირმუყაო და ფურნიტურა KNAUF ის ფირმის)</t>
  </si>
  <si>
    <t>თაბაშირ-მუყაოს კედლების ამოჭრა კაბელების დასამალად (საჭიროებისამებრ) მთელ ფართში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</si>
  <si>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</t>
  </si>
  <si>
    <t>ჭერი KNAUF -ს  ფილა</t>
  </si>
  <si>
    <t>რემონტის მიმდინარეობისას  ავეჯის და ტექნიკის შეფუთვა, ასევე ავეჯის გადაადგილება და უკან დაბრუნება</t>
  </si>
  <si>
    <t>კომ</t>
  </si>
  <si>
    <t>კომპ.</t>
  </si>
  <si>
    <t>გრანიტის პლინტუსის მოწყობა/გამაგრება (საჭიროებისამებრ)</t>
  </si>
  <si>
    <t>ამსტრონგის შეკიდული ჭერის მოწყობა ნესტგამძლე ფილებით (საჭიროებისამებრ)</t>
  </si>
  <si>
    <t>რადიატორების დემონტაჟი/მონტაჟი (სამღებრო სამუშაოებისთვის)</t>
  </si>
  <si>
    <t>რადიატორების შეღებვა (საჭიროებისამებრ)</t>
  </si>
  <si>
    <t>არსებული თაბაშირ მუყაოს კედლების აღდგენა (საკომუნიკაციო არხებისთვის, ასევე დაზიანებული ფილების. საჭიროებისამებრ)</t>
  </si>
  <si>
    <t>არსებული ამსტრონგის შეკიდული ჭერის პროფილების და ფილების გაწმენდა შეკეთება (დამკვეთთან შეთანხმებით) (საჭიროებისამებრ)</t>
  </si>
  <si>
    <t>არსებული ამსტრონგის ფილების დემონტაჟი/მონტაჟი კომუნიკაციების გასაყვანად მთელ ფართში (საჭიროებისამებრ)</t>
  </si>
  <si>
    <t xml:space="preserve"> არსებული კერამიკული ფილების დაფუგვა </t>
  </si>
  <si>
    <t>ქ/ც მოჭიმვის დემონტაჟი (კონსტრუქციამდე საჭიროებისამებრ)</t>
  </si>
  <si>
    <t>კომპიუტერის  როზეტი 2-იანი (კედელში სამონტაჟო) cat-5</t>
  </si>
  <si>
    <t xml:space="preserve">მდფ - ის ქარხნული კარი თეთრი სადა ფერის, მაღალი ხარისხის საკეტით და სახელურით (დამკვეთთან შეთანხმებით) </t>
  </si>
  <si>
    <t>გრ/მ</t>
  </si>
  <si>
    <t>შეკიდული ჭერის მოწყობა ნესტ-გამძლე თაბაშირ მუყაოს ფილით (0,5 იანი პროფილით)</t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</si>
  <si>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</si>
  <si>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როზეტი დამიწების კონტაქტით თეთრი</t>
  </si>
  <si>
    <t>წერტილოვანი ლედ სანათი 12ვტ</t>
  </si>
  <si>
    <t>კომპიუტერული და სატელოფონო ქსელის კაბელი (CAT6)</t>
  </si>
  <si>
    <t xml:space="preserve">შენობის წყალშემკრები და წყალსაწრეტი მილების მოწყობა (საჭიროებისამებრ) </t>
  </si>
  <si>
    <t>ფასადის შელესვა ქვიშა ცემენტის ხსნარით (საჭიროებისამებრ)</t>
  </si>
  <si>
    <t>ფასადის დამუშავება დაშპაკვლა, დაბრიზგვა, შეღებვა  (ფასადის საღებავით ფერი  დამკვეთთან შეთანხმებით)  (საჭიროებისამებრ)</t>
  </si>
  <si>
    <t>არსებული პლინტუსების დემონტაჟი (საჭიროებისამებრ)</t>
  </si>
  <si>
    <t>კარის ღიობის გამაგრება/მოჩარჩოება ლითონის კუთხოვანებით და ლენტებით (საჭიროებისამებრ, ყველა საჭირო მასალით)</t>
  </si>
  <si>
    <t>არსებული ფასადის დაზიანებული ადგილების აღდგენა (ასებულის მსგავსი მასალით) (საჭიროებისამებრ)</t>
  </si>
  <si>
    <t>არსებული შენობის ცოკოლის აღდგენა ( დაზიანებული ფილების ამოცვლა) მოპირკეთება  ბაზალტის ქვით (არსებულის მსგავსი)(საჭიროებისამებრ)</t>
  </si>
  <si>
    <t xml:space="preserve">სანათები </t>
  </si>
  <si>
    <t xml:space="preserve">      ობიექტის დასახელება: "ლიბერთი", წეროვანი: წეროვანის ფილიალი</t>
  </si>
  <si>
    <t>იატაკის საფარის დემონტაჟი (ლამინირებული იატაკი,კერამო გრანიტის ფილა და სხვა. საჭიროებისამებრ)</t>
  </si>
  <si>
    <t>არსებული პანდუსის მოაჯირის შეღებვა (ფერი არსებულის მსგავსი)</t>
  </si>
  <si>
    <t>არსებული ფასადის ფრამუგების რევიზია, საკეტის და სახელურის შეცვლა (საჭიროებისამებრ)</t>
  </si>
  <si>
    <t>არსებული ცენტრალური შემოსასვლელი ლითონის კარის შეღებვა (ფერი დამკვეთან შეთახმებით)</t>
  </si>
  <si>
    <t>კონდიციონერის მილების დრენაჟის გაყვანა დამალვა (ჩასმა კედელში/გიფსოს კორობში)</t>
  </si>
  <si>
    <t xml:space="preserve">საპირფარეშოში უნიტაზის შეცვლა სიფონით ყველა საჭირო მასალით (ევროპული) </t>
  </si>
  <si>
    <t xml:space="preserve">საპირფარეშოში ხელსაბანის შეცვლა სიფონით ყველა საჭირო მასალით (ევროპული) </t>
  </si>
  <si>
    <t>საპირფარეშოს და სამზარეულოში შემრევი და კუთხის ვენტილებით შეცვლა კომპლექტში. ბრენდი: Grohe</t>
  </si>
  <si>
    <t xml:space="preserve">არსებული ამსტრონგის ფილების დემონტაჟი  WC </t>
  </si>
  <si>
    <t xml:space="preserve">კედლების დამუშავება და მაღალი ხარისხით შეღებვა, საღებავი  Flugger Flutex pro5 (დამკვეთთან შეთანხმებით) </t>
  </si>
  <si>
    <t>თაბაშირ მუყაოს ჭერების დამუშავება და შეღებვა მაღალი ხარისხით, საღებავი  Flugger Flutex pro5 (დამკვეთთან შეთანხმებით)</t>
  </si>
  <si>
    <t>არსებული კონდიციონერების მონტაჟი შიდა და გარე აგრეგატებთან ერთად ყველა საჭირო მასალით (დატვირთვა/ტრანსპორტირებას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</si>
  <si>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      ობიექტის დასახელება: "ლიბერთი",  წეროვანი: წეროვანის ფილიალი</t>
  </si>
  <si>
    <t>ჭერის საფარის დემონტაჟი (დამატებით ფართში ხის კოჭებით მოწყობილი ჭერი და სხვა)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</si>
  <si>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</si>
  <si>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r>
      <t>ფურნიტურა</t>
    </r>
    <r>
      <rPr>
        <b/>
        <sz val="9"/>
        <color indexed="8"/>
        <rFont val="Sylfaen"/>
        <family val="1"/>
        <charset val="204"/>
      </rPr>
      <t xml:space="preserve"> ევროპული დიზაინი ფერი დამკვეთთან შეთანხმებით</t>
    </r>
  </si>
  <si>
    <t>კარებების დემონტაჟი (მდფ, რკინი და სხვა.)</t>
  </si>
  <si>
    <t>კაბელი მიკროფონისთვის გოფრირებულ მილში 2X1,0მმ2</t>
  </si>
  <si>
    <t xml:space="preserve">კაბელი სპილენძის ორმაგი იზოლაციით NYM  3X1.5მმ2  </t>
  </si>
  <si>
    <t>კაბელი სპილენძის ორმაგი იზოლაციით NYM 3X2.5მმ2</t>
  </si>
  <si>
    <t>სამონტაჟო მასალა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</si>
  <si>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</si>
  <si>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</si>
  <si>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</si>
  <si>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</si>
  <si>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</si>
  <si>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</si>
  <si>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</si>
  <si>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</si>
  <si>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როზეტის ბუდე (საჭირობისამებრ)</t>
  </si>
  <si>
    <t>ავტომატური ამომრთველი 16ა 1 პოლუსა</t>
  </si>
  <si>
    <t>ავტომატური ამომრთველი 10ა 1 პოლუსა</t>
  </si>
  <si>
    <t>ავტომატური ამომრთველი 6ა 1 პოლუსა</t>
  </si>
  <si>
    <t>ელექტროქსელის ტესტირება</t>
  </si>
  <si>
    <t>როზეტი დამიწების კონტაქტით გარე მონტაჟის 2-ნი ( ჭერში)</t>
  </si>
  <si>
    <t>1-იანი ჩამრთველი</t>
  </si>
  <si>
    <t>ჩამრთველ-შტეფსელების შეცვლა დარბაზში საჭიროებისამებრ)</t>
  </si>
  <si>
    <t>გამწოვი ვენტილატორი</t>
  </si>
  <si>
    <t>კაბელის ორგანაიზერი (JB01 Cable Management 1U )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</si>
  <si>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</si>
  <si>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</si>
  <si>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</si>
  <si>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როზეტი გარე მონტაჟის 2-ნი (ტაბლოსთვის)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</si>
  <si>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</si>
  <si>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</si>
  <si>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</si>
  <si>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r>
      <t>მთავარი გამანაწილებელი ფარი</t>
    </r>
    <r>
      <rPr>
        <b/>
        <sz val="9"/>
        <color indexed="8"/>
        <rFont val="Sylfaen"/>
        <family val="1"/>
        <charset val="204"/>
      </rPr>
      <t xml:space="preserve"> DB ევროპული</t>
    </r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</si>
  <si>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  <charset val="204"/>
      </rPr>
      <t>(მტვრისგან დამცავი მინით, სანათის სისქე არანაკლებ 2 სმ, 4000K) (დატვირთვა/ტრანსპორტირებას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</si>
  <si>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t>რეკი, 19" 122 მოდული 12U (დატვირთვა/ტრანსპორტირებას თბილისიდან: აეროპორტის დასახლებიდან ანხორციელებს შემსრულებელი)</t>
  </si>
  <si>
    <t>არსებული წყლის ბაკის მოწყობა მონტაჟი ყველა საჭირო მასალით (დატვირთვა/ტრანსპორტირებას თბილისიდან: აეროპორტის დასახლებიდან ანხორციელებს შემსრულებელი)</t>
  </si>
  <si>
    <t>პატრონა ლედ ნათურით 20ვტ</t>
  </si>
  <si>
    <t>არსებული კიბის და  ბაქნის აღდგენა (დაზიანებული ფილების ამოცვლა) მოპირკეთება დაბრუშატკებული ბაზალტის ქვით (არსებულის მსგავსი)(საჭიროებისამებრ)</t>
  </si>
  <si>
    <t xml:space="preserve">ალუმინის კარის მოწყობა ნარწთობი შუშით, საკეტით და სახელურით  </t>
  </si>
  <si>
    <t>არსებული ქვაბის მონტაჟი დაერთება ყველა საჭირო მასალით (დატვირთვა/ტრანსპორტირებას თბილისიდან: აეროპორტის დასახლებიდან ანხორციელებს შემსრულებელი)</t>
  </si>
  <si>
    <t>აგურის ბლოკის კედლის დაშლა (20-30 სმ)</t>
  </si>
  <si>
    <t>შიდა კედლების დამუშავება და ლესვა</t>
  </si>
  <si>
    <t>მაღალი ხარისხის კერამოგრანიტის დაგება დარბაზში 60X60 (არსებულის მსგავსი)</t>
  </si>
  <si>
    <t xml:space="preserve"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შეღებული თეთრი გლუვი საღებავით (დამკვეთთან შეთანხმებით) </t>
  </si>
  <si>
    <t>ამსტრონგის შეკიდული ჭერის ფილების შეცვლა არსებული პროფილის შენარჩუნებით</t>
  </si>
  <si>
    <t xml:space="preserve">შუშის 10მმ - იანი ტიხრების მოწყობა, ალუმინის  არსებული მსგავსი პროფილით,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</t>
  </si>
  <si>
    <t>შიდა ვიტრაჟების დემონტაჟი</t>
  </si>
  <si>
    <t>რადიატორების დეკორატიული პლასმასის ხუფები</t>
  </si>
  <si>
    <t>სალაროს ხონჩბის ღებვა სპეც საღებავით   (დამკვეთთან შეთანხმებით)(საჭიროებისამებრ)</t>
  </si>
  <si>
    <t>სამზარეულოს ნიჟარის  მოწყობა (დამკვეთთან შეთანხმებით)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</si>
</sst>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AcadNusx"/>
    </font>
    <font>
      <sz val="9"/>
      <name val="Calibri"/>
      <family val="2"/>
      <charset val="204"/>
      <scheme val="minor"/>
    </font>
    <font>
      <sz val="10"/>
      <name val="ChveuNusx"/>
    </font>
    <font>
      <u/>
      <sz val="10"/>
      <color indexed="12"/>
      <name val="Arial"/>
      <family val="2"/>
      <charset val="204"/>
    </font>
    <font>
      <sz val="9"/>
      <color theme="1"/>
      <name val="Sylfaen"/>
      <family val="1"/>
      <charset val="204"/>
    </font>
    <font>
      <sz val="10"/>
      <color theme="1"/>
      <name val="Arial Unicode MS"/>
      <family val="2"/>
      <charset val="134"/>
    </font>
    <font>
      <sz val="9"/>
      <color indexed="8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5" fillId="0" borderId="0">
      <alignment vertical="center"/>
    </xf>
  </cellStyleXfs>
  <cellXfs count="232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4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5" fillId="0" borderId="0" xfId="0" applyFont="1" applyAlignment="1"/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2" fontId="20" fillId="5" borderId="8" xfId="0" applyNumberFormat="1" applyFont="1" applyFill="1" applyBorder="1" applyAlignment="1" applyProtection="1">
      <alignment horizontal="center" vertical="center" wrapText="1"/>
    </xf>
    <xf numFmtId="0" fontId="19" fillId="5" borderId="8" xfId="0" applyFont="1" applyFill="1" applyBorder="1" applyProtection="1"/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  <xf numFmtId="0" fontId="19" fillId="5" borderId="10" xfId="0" applyFont="1" applyFill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top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24" fillId="0" borderId="2" xfId="0" applyFont="1" applyFill="1" applyBorder="1" applyAlignment="1">
      <alignment horizontal="center" vertical="center"/>
    </xf>
    <xf numFmtId="0" fontId="26" fillId="0" borderId="8" xfId="0" applyFont="1" applyFill="1" applyBorder="1" applyAlignment="1" applyProtection="1">
      <alignment horizontal="center" vertical="center"/>
    </xf>
    <xf numFmtId="0" fontId="26" fillId="6" borderId="8" xfId="0" applyFont="1" applyFill="1" applyBorder="1" applyAlignment="1" applyProtection="1">
      <alignment horizontal="center"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4" fontId="26" fillId="0" borderId="8" xfId="0" applyNumberFormat="1" applyFont="1" applyBorder="1" applyAlignment="1" applyProtection="1">
      <alignment horizontal="center" vertical="center"/>
      <protection locked="0"/>
    </xf>
    <xf numFmtId="4" fontId="26" fillId="0" borderId="8" xfId="0" applyNumberFormat="1" applyFont="1" applyBorder="1" applyAlignment="1" applyProtection="1">
      <alignment horizontal="center" vertical="center"/>
    </xf>
    <xf numFmtId="4" fontId="26" fillId="0" borderId="9" xfId="0" applyNumberFormat="1" applyFont="1" applyBorder="1" applyAlignment="1" applyProtection="1">
      <alignment horizontal="center" vertical="center"/>
    </xf>
    <xf numFmtId="0" fontId="27" fillId="0" borderId="0" xfId="0" applyFont="1" applyAlignment="1" applyProtection="1">
      <alignment wrapText="1"/>
    </xf>
    <xf numFmtId="0" fontId="28" fillId="0" borderId="0" xfId="0" applyFont="1" applyProtection="1"/>
    <xf numFmtId="0" fontId="28" fillId="2" borderId="2" xfId="0" applyFont="1" applyFill="1" applyBorder="1" applyAlignment="1" applyProtection="1">
      <alignment horizontal="center" vertical="center"/>
    </xf>
    <xf numFmtId="0" fontId="28" fillId="0" borderId="2" xfId="0" applyNumberFormat="1" applyFont="1" applyFill="1" applyBorder="1" applyAlignment="1" applyProtection="1">
      <alignment horizontal="center" vertical="center"/>
    </xf>
    <xf numFmtId="4" fontId="28" fillId="0" borderId="2" xfId="0" applyNumberFormat="1" applyFont="1" applyBorder="1" applyAlignment="1" applyProtection="1">
      <alignment horizontal="center" vertical="center"/>
      <protection locked="0"/>
    </xf>
    <xf numFmtId="4" fontId="28" fillId="0" borderId="2" xfId="0" applyNumberFormat="1" applyFont="1" applyBorder="1" applyAlignment="1" applyProtection="1">
      <alignment horizontal="center" vertical="center"/>
    </xf>
    <xf numFmtId="4" fontId="28" fillId="0" borderId="3" xfId="0" applyNumberFormat="1" applyFont="1" applyBorder="1" applyAlignment="1" applyProtection="1">
      <alignment horizontal="center" vertical="center"/>
    </xf>
    <xf numFmtId="0" fontId="28" fillId="0" borderId="8" xfId="0" applyNumberFormat="1" applyFont="1" applyFill="1" applyBorder="1" applyAlignment="1" applyProtection="1">
      <alignment horizontal="center" vertical="center"/>
    </xf>
    <xf numFmtId="0" fontId="26" fillId="0" borderId="13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6" fillId="5" borderId="8" xfId="0" applyFont="1" applyFill="1" applyBorder="1" applyAlignment="1" applyProtection="1">
      <alignment horizontal="center" vertical="center"/>
    </xf>
    <xf numFmtId="4" fontId="27" fillId="5" borderId="8" xfId="0" applyNumberFormat="1" applyFont="1" applyFill="1" applyBorder="1" applyAlignment="1" applyProtection="1">
      <alignment horizontal="center" vertical="center"/>
      <protection locked="0"/>
    </xf>
    <xf numFmtId="4" fontId="26" fillId="5" borderId="8" xfId="0" applyNumberFormat="1" applyFont="1" applyFill="1" applyBorder="1" applyAlignment="1" applyProtection="1">
      <alignment horizontal="center" vertical="center"/>
      <protection locked="0"/>
    </xf>
    <xf numFmtId="4" fontId="26" fillId="5" borderId="8" xfId="0" applyNumberFormat="1" applyFont="1" applyFill="1" applyBorder="1" applyAlignment="1" applyProtection="1">
      <alignment horizontal="center" vertical="center"/>
    </xf>
    <xf numFmtId="4" fontId="26" fillId="5" borderId="9" xfId="0" applyNumberFormat="1" applyFont="1" applyFill="1" applyBorder="1" applyAlignment="1" applyProtection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6" fillId="0" borderId="8" xfId="0" applyFont="1" applyFill="1" applyBorder="1" applyAlignment="1" applyProtection="1">
      <alignment horizontal="center" vertical="center" wrapText="1"/>
    </xf>
    <xf numFmtId="2" fontId="26" fillId="0" borderId="8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31" fillId="0" borderId="0" xfId="0" applyFont="1" applyAlignment="1">
      <alignment wrapText="1"/>
    </xf>
    <xf numFmtId="0" fontId="28" fillId="0" borderId="2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28" fillId="0" borderId="4" xfId="0" applyFont="1" applyFill="1" applyBorder="1" applyAlignment="1" applyProtection="1">
      <alignment horizontal="center" vertical="center"/>
    </xf>
    <xf numFmtId="0" fontId="28" fillId="0" borderId="4" xfId="0" applyNumberFormat="1" applyFont="1" applyFill="1" applyBorder="1" applyAlignment="1" applyProtection="1">
      <alignment horizontal="center" vertical="center"/>
    </xf>
    <xf numFmtId="4" fontId="28" fillId="0" borderId="4" xfId="0" applyNumberFormat="1" applyFont="1" applyBorder="1" applyAlignment="1" applyProtection="1">
      <alignment horizontal="center" vertical="center"/>
      <protection locked="0"/>
    </xf>
    <xf numFmtId="4" fontId="28" fillId="0" borderId="4" xfId="0" applyNumberFormat="1" applyFont="1" applyBorder="1" applyAlignment="1" applyProtection="1">
      <alignment horizontal="center" vertical="center"/>
    </xf>
    <xf numFmtId="4" fontId="28" fillId="0" borderId="11" xfId="0" applyNumberFormat="1" applyFont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4" fontId="26" fillId="0" borderId="2" xfId="0" applyNumberFormat="1" applyFont="1" applyBorder="1" applyAlignment="1" applyProtection="1">
      <alignment horizontal="center" vertical="center"/>
      <protection locked="0"/>
    </xf>
    <xf numFmtId="4" fontId="26" fillId="0" borderId="2" xfId="0" applyNumberFormat="1" applyFont="1" applyBorder="1" applyAlignment="1" applyProtection="1">
      <alignment horizontal="center" vertical="center"/>
    </xf>
    <xf numFmtId="2" fontId="26" fillId="2" borderId="8" xfId="0" applyNumberFormat="1" applyFont="1" applyFill="1" applyBorder="1" applyAlignment="1" applyProtection="1">
      <alignment vertical="center" wrapText="1"/>
    </xf>
    <xf numFmtId="2" fontId="28" fillId="2" borderId="2" xfId="0" applyNumberFormat="1" applyFont="1" applyFill="1" applyBorder="1" applyAlignment="1" applyProtection="1">
      <alignment vertical="center" wrapText="1"/>
    </xf>
    <xf numFmtId="2" fontId="26" fillId="7" borderId="8" xfId="0" applyNumberFormat="1" applyFont="1" applyFill="1" applyBorder="1" applyAlignment="1" applyProtection="1">
      <alignment vertical="center" wrapText="1"/>
    </xf>
    <xf numFmtId="2" fontId="26" fillId="2" borderId="2" xfId="0" applyNumberFormat="1" applyFont="1" applyFill="1" applyBorder="1" applyAlignment="1" applyProtection="1">
      <alignment vertical="center" wrapText="1"/>
    </xf>
    <xf numFmtId="2" fontId="26" fillId="2" borderId="10" xfId="0" applyNumberFormat="1" applyFont="1" applyFill="1" applyBorder="1" applyAlignment="1" applyProtection="1">
      <alignment vertical="center" wrapText="1"/>
    </xf>
    <xf numFmtId="2" fontId="28" fillId="2" borderId="2" xfId="0" applyNumberFormat="1" applyFont="1" applyFill="1" applyBorder="1" applyAlignment="1">
      <alignment vertical="center" wrapText="1"/>
    </xf>
    <xf numFmtId="2" fontId="28" fillId="2" borderId="0" xfId="0" applyNumberFormat="1" applyFont="1" applyFill="1" applyBorder="1" applyAlignment="1" applyProtection="1">
      <alignment vertical="center" wrapText="1"/>
    </xf>
    <xf numFmtId="2" fontId="26" fillId="2" borderId="8" xfId="0" applyNumberFormat="1" applyFont="1" applyFill="1" applyBorder="1" applyAlignment="1" applyProtection="1">
      <alignment horizontal="left" vertical="center" wrapText="1"/>
    </xf>
    <xf numFmtId="2" fontId="26" fillId="2" borderId="8" xfId="0" applyNumberFormat="1" applyFont="1" applyFill="1" applyBorder="1" applyAlignment="1" applyProtection="1">
      <alignment vertical="center"/>
    </xf>
    <xf numFmtId="2" fontId="26" fillId="2" borderId="12" xfId="0" applyNumberFormat="1" applyFont="1" applyFill="1" applyBorder="1" applyAlignment="1" applyProtection="1">
      <alignment vertical="center" wrapText="1"/>
    </xf>
    <xf numFmtId="0" fontId="28" fillId="2" borderId="2" xfId="0" applyNumberFormat="1" applyFont="1" applyFill="1" applyBorder="1" applyAlignment="1" applyProtection="1">
      <alignment horizontal="center" vertical="center"/>
    </xf>
    <xf numFmtId="0" fontId="21" fillId="0" borderId="0" xfId="0" applyFont="1" applyProtection="1"/>
    <xf numFmtId="0" fontId="24" fillId="0" borderId="2" xfId="6" applyFont="1" applyFill="1" applyBorder="1" applyAlignment="1">
      <alignment horizontal="center" vertical="center"/>
    </xf>
    <xf numFmtId="0" fontId="28" fillId="0" borderId="2" xfId="6" applyFont="1" applyFill="1" applyBorder="1" applyAlignment="1">
      <alignment horizontal="left" vertical="center"/>
    </xf>
    <xf numFmtId="0" fontId="28" fillId="0" borderId="2" xfId="6" applyFont="1" applyFill="1" applyBorder="1" applyAlignment="1">
      <alignment horizontal="center" vertical="center"/>
    </xf>
    <xf numFmtId="0" fontId="28" fillId="0" borderId="2" xfId="5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 applyProtection="1">
      <alignment horizontal="center" vertical="center"/>
      <protection locked="0"/>
    </xf>
    <xf numFmtId="4" fontId="28" fillId="0" borderId="2" xfId="0" applyNumberFormat="1" applyFont="1" applyFill="1" applyBorder="1" applyAlignment="1" applyProtection="1">
      <alignment horizontal="center" vertical="center"/>
    </xf>
    <xf numFmtId="4" fontId="28" fillId="0" borderId="3" xfId="0" applyNumberFormat="1" applyFont="1" applyFill="1" applyBorder="1" applyAlignment="1" applyProtection="1">
      <alignment horizontal="center" vertical="center"/>
    </xf>
    <xf numFmtId="4" fontId="24" fillId="0" borderId="2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/>
    <xf numFmtId="0" fontId="32" fillId="5" borderId="8" xfId="0" applyFont="1" applyFill="1" applyBorder="1" applyAlignment="1" applyProtection="1">
      <alignment horizontal="center" vertical="center" wrapText="1"/>
    </xf>
    <xf numFmtId="4" fontId="28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28" fillId="4" borderId="8" xfId="0" applyNumberFormat="1" applyFont="1" applyFill="1" applyBorder="1" applyAlignment="1" applyProtection="1">
      <alignment horizontal="center" vertical="center" wrapText="1"/>
    </xf>
    <xf numFmtId="4" fontId="26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28" fillId="4" borderId="9" xfId="0" applyNumberFormat="1" applyFont="1" applyFill="1" applyBorder="1" applyAlignment="1" applyProtection="1">
      <alignment horizontal="center" vertical="center" wrapText="1"/>
    </xf>
    <xf numFmtId="4" fontId="26" fillId="4" borderId="8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/>
    <xf numFmtId="0" fontId="28" fillId="0" borderId="2" xfId="7" applyFont="1" applyFill="1" applyBorder="1" applyAlignment="1">
      <alignment vertical="center"/>
    </xf>
    <xf numFmtId="0" fontId="28" fillId="0" borderId="2" xfId="7" applyFont="1" applyFill="1" applyBorder="1" applyAlignment="1">
      <alignment horizontal="center" vertical="center"/>
    </xf>
    <xf numFmtId="4" fontId="28" fillId="4" borderId="2" xfId="0" applyNumberFormat="1" applyFont="1" applyFill="1" applyBorder="1" applyAlignment="1" applyProtection="1">
      <alignment horizontal="center" vertical="center"/>
      <protection locked="0"/>
    </xf>
    <xf numFmtId="4" fontId="28" fillId="4" borderId="2" xfId="0" applyNumberFormat="1" applyFont="1" applyFill="1" applyBorder="1" applyAlignment="1" applyProtection="1">
      <alignment horizontal="center" vertical="center"/>
    </xf>
    <xf numFmtId="4" fontId="28" fillId="4" borderId="3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</xf>
    <xf numFmtId="0" fontId="28" fillId="0" borderId="2" xfId="6" applyFont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 applyProtection="1">
      <alignment horizontal="center" vertical="center"/>
    </xf>
    <xf numFmtId="2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21" fillId="0" borderId="2" xfId="0" applyNumberFormat="1" applyFont="1" applyBorder="1" applyAlignment="1" applyProtection="1">
      <alignment horizontal="center" vertical="center"/>
      <protection locked="0"/>
    </xf>
    <xf numFmtId="4" fontId="21" fillId="0" borderId="2" xfId="0" applyNumberFormat="1" applyFont="1" applyBorder="1" applyAlignment="1" applyProtection="1">
      <alignment horizontal="center" vertical="center"/>
    </xf>
    <xf numFmtId="4" fontId="21" fillId="0" borderId="3" xfId="0" applyNumberFormat="1" applyFont="1" applyBorder="1" applyAlignment="1" applyProtection="1">
      <alignment horizontal="center" vertical="center"/>
    </xf>
    <xf numFmtId="0" fontId="28" fillId="0" borderId="2" xfId="6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 vertical="center"/>
    </xf>
    <xf numFmtId="0" fontId="26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center" vertical="center"/>
    </xf>
    <xf numFmtId="4" fontId="28" fillId="2" borderId="2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34" fillId="4" borderId="3" xfId="6" applyFont="1" applyFill="1" applyBorder="1" applyAlignment="1">
      <alignment horizontal="center" vertical="center"/>
    </xf>
    <xf numFmtId="0" fontId="34" fillId="4" borderId="7" xfId="6" applyFont="1" applyFill="1" applyBorder="1" applyAlignment="1">
      <alignment horizontal="center" vertical="center"/>
    </xf>
    <xf numFmtId="0" fontId="34" fillId="4" borderId="6" xfId="6" applyFont="1" applyFill="1" applyBorder="1" applyAlignment="1">
      <alignment horizontal="center" vertical="center"/>
    </xf>
    <xf numFmtId="0" fontId="29" fillId="4" borderId="2" xfId="6" applyFont="1" applyFill="1" applyBorder="1" applyAlignment="1">
      <alignment horizontal="center" vertical="center"/>
    </xf>
    <xf numFmtId="0" fontId="34" fillId="4" borderId="2" xfId="6" applyFont="1" applyFill="1" applyBorder="1" applyAlignment="1">
      <alignment horizontal="center" vertical="center"/>
    </xf>
    <xf numFmtId="0" fontId="32" fillId="5" borderId="8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28" fillId="0" borderId="2" xfId="0" applyFont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/>
    </xf>
    <xf numFmtId="4" fontId="28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0" fontId="28" fillId="0" borderId="0" xfId="0" applyFont="1"/>
    <xf numFmtId="0" fontId="33" fillId="0" borderId="0" xfId="0" applyFont="1"/>
    <xf numFmtId="0" fontId="24" fillId="0" borderId="2" xfId="0" applyFont="1" applyBorder="1" applyAlignment="1">
      <alignment horizontal="left" vertical="center" wrapText="1"/>
    </xf>
  </cellXfs>
  <cellStyles count="18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Hyperlink 2" xfId="15"/>
    <cellStyle name="Normal" xfId="0" builtinId="0"/>
    <cellStyle name="Normal 2" xfId="1"/>
    <cellStyle name="Normal 3" xfId="3"/>
    <cellStyle name="Normal 3 2" xfId="16"/>
    <cellStyle name="Normal 4" xfId="12"/>
    <cellStyle name="Normal 5" xfId="14"/>
    <cellStyle name="Normal_1 axali Fasebi" xfId="6"/>
    <cellStyle name="Normal_Sheet2" xfId="7"/>
    <cellStyle name="Обычный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G22" sqref="G22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02" t="s">
        <v>44</v>
      </c>
      <c r="C1" s="202"/>
      <c r="D1" s="202"/>
    </row>
    <row r="2" spans="1:12" x14ac:dyDescent="0.25">
      <c r="C2" s="207"/>
      <c r="D2" s="207"/>
    </row>
    <row r="3" spans="1:12" ht="18.75" customHeight="1" x14ac:dyDescent="0.25">
      <c r="A3" s="2"/>
      <c r="B3" s="208" t="s">
        <v>106</v>
      </c>
      <c r="C3" s="209"/>
      <c r="D3" s="209"/>
      <c r="E3" s="209"/>
      <c r="F3" s="209"/>
      <c r="G3" s="209"/>
      <c r="H3" s="209"/>
      <c r="I3" s="209"/>
      <c r="J3" s="209"/>
      <c r="K3" s="209"/>
    </row>
    <row r="4" spans="1:12" x14ac:dyDescent="0.25">
      <c r="B4" s="205"/>
      <c r="C4" s="205"/>
      <c r="D4" s="205"/>
    </row>
    <row r="5" spans="1:12" x14ac:dyDescent="0.25">
      <c r="C5" s="203" t="s">
        <v>29</v>
      </c>
      <c r="D5" s="204"/>
    </row>
    <row r="6" spans="1:12" x14ac:dyDescent="0.25">
      <c r="C6" s="206"/>
      <c r="D6" s="206"/>
    </row>
    <row r="7" spans="1:12" x14ac:dyDescent="0.25">
      <c r="B7" s="3" t="s">
        <v>5</v>
      </c>
      <c r="C7" s="200" t="s">
        <v>53</v>
      </c>
      <c r="D7" s="4" t="s">
        <v>54</v>
      </c>
    </row>
    <row r="8" spans="1:12" x14ac:dyDescent="0.25">
      <c r="B8" s="5"/>
      <c r="C8" s="201"/>
      <c r="D8" s="6" t="s">
        <v>55</v>
      </c>
    </row>
    <row r="9" spans="1:12" x14ac:dyDescent="0.25">
      <c r="B9" s="7">
        <v>1</v>
      </c>
      <c r="C9" s="8" t="s">
        <v>27</v>
      </c>
      <c r="D9" s="9">
        <f>სამშენებლო!K79</f>
        <v>0</v>
      </c>
    </row>
    <row r="10" spans="1:12" x14ac:dyDescent="0.25">
      <c r="B10" s="7">
        <v>2</v>
      </c>
      <c r="C10" s="108" t="s">
        <v>52</v>
      </c>
      <c r="D10" s="9">
        <f>'ელ. სამუშაოები სუსტი დენები '!K60</f>
        <v>0</v>
      </c>
    </row>
    <row r="11" spans="1:12" x14ac:dyDescent="0.25">
      <c r="B11" s="10"/>
      <c r="C11" s="11" t="s">
        <v>28</v>
      </c>
      <c r="D11" s="12">
        <f>SUM(D9:D10)</f>
        <v>0</v>
      </c>
    </row>
    <row r="12" spans="1:12" x14ac:dyDescent="0.25">
      <c r="B12" s="13"/>
      <c r="C12" s="13"/>
      <c r="D12" s="14"/>
      <c r="E12" s="15"/>
    </row>
    <row r="13" spans="1:12" x14ac:dyDescent="0.25">
      <c r="B13" s="14"/>
      <c r="C13" s="13"/>
      <c r="D13" s="13"/>
    </row>
    <row r="14" spans="1:12" s="21" customFormat="1" ht="15" x14ac:dyDescent="0.25">
      <c r="A14" s="16"/>
      <c r="B14" s="17"/>
      <c r="C14" s="18"/>
      <c r="D14" s="19"/>
      <c r="E14" s="18"/>
      <c r="F14" s="16"/>
      <c r="G14" s="16"/>
      <c r="H14" s="16"/>
      <c r="I14" s="16"/>
      <c r="J14" s="16"/>
      <c r="K14" s="16"/>
      <c r="L14" s="20"/>
    </row>
    <row r="15" spans="1:12" s="21" customFormat="1" ht="15" x14ac:dyDescent="0.25">
      <c r="B15" s="22"/>
      <c r="D15" s="23"/>
      <c r="L15" s="20"/>
    </row>
    <row r="16" spans="1:12" s="21" customFormat="1" ht="15" x14ac:dyDescent="0.25">
      <c r="B16" s="22"/>
      <c r="D16" s="23"/>
      <c r="L16" s="20"/>
    </row>
    <row r="17" spans="3:7" x14ac:dyDescent="0.25">
      <c r="C17" s="15"/>
      <c r="D17" s="15"/>
      <c r="E17" s="15"/>
      <c r="F17" s="15"/>
      <c r="G17" s="15"/>
    </row>
    <row r="18" spans="3:7" s="14" customFormat="1" x14ac:dyDescent="0.25">
      <c r="C18" s="13"/>
      <c r="D18" s="13"/>
      <c r="E18" s="13"/>
      <c r="F18" s="13"/>
      <c r="G18" s="13"/>
    </row>
    <row r="19" spans="3:7" x14ac:dyDescent="0.25">
      <c r="C19" s="15"/>
      <c r="D19" s="15"/>
      <c r="E19" s="15"/>
      <c r="F19" s="15"/>
      <c r="G19" s="15"/>
    </row>
    <row r="20" spans="3:7" x14ac:dyDescent="0.25">
      <c r="C20" s="15"/>
      <c r="D20" s="15"/>
      <c r="E20" s="15"/>
    </row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106" zoomScaleNormal="106" workbookViewId="0">
      <selection activeCell="B71" sqref="B71"/>
    </sheetView>
  </sheetViews>
  <sheetFormatPr defaultRowHeight="15" x14ac:dyDescent="0.25"/>
  <cols>
    <col min="1" max="1" width="3.42578125" style="2" customWidth="1"/>
    <col min="2" max="2" width="62.7109375" style="72" customWidth="1"/>
    <col min="3" max="3" width="11.28515625" style="2" bestFit="1" customWidth="1"/>
    <col min="4" max="4" width="7.85546875" style="73" bestFit="1" customWidth="1"/>
    <col min="5" max="5" width="9.42578125" style="2" bestFit="1" customWidth="1"/>
    <col min="6" max="6" width="5.28515625" style="2" bestFit="1" customWidth="1"/>
    <col min="7" max="7" width="9.42578125" style="2" bestFit="1" customWidth="1"/>
    <col min="8" max="8" width="5.28515625" style="2" bestFit="1" customWidth="1"/>
    <col min="9" max="9" width="9.42578125" style="2" bestFit="1" customWidth="1"/>
    <col min="10" max="10" width="6.140625" style="2" bestFit="1" customWidth="1"/>
    <col min="11" max="11" width="9.42578125" style="2" bestFit="1" customWidth="1"/>
    <col min="12" max="12" width="25.85546875" style="48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3" ht="12.75" x14ac:dyDescent="0.25">
      <c r="A1" s="210" t="s">
        <v>56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4"/>
    </row>
    <row r="2" spans="1:13" s="1" customFormat="1" ht="12.75" x14ac:dyDescent="0.25">
      <c r="A2" s="2"/>
      <c r="B2" s="208" t="s">
        <v>93</v>
      </c>
      <c r="C2" s="209"/>
      <c r="D2" s="209"/>
      <c r="E2" s="209"/>
      <c r="F2" s="209"/>
      <c r="G2" s="209"/>
      <c r="H2" s="209"/>
      <c r="I2" s="209"/>
      <c r="J2" s="209"/>
      <c r="K2" s="209"/>
      <c r="L2" s="24"/>
    </row>
    <row r="3" spans="1:13" ht="12.75" x14ac:dyDescent="0.25">
      <c r="A3" s="1"/>
      <c r="B3" s="216"/>
      <c r="C3" s="216"/>
      <c r="D3" s="216"/>
      <c r="E3" s="216"/>
      <c r="F3" s="216"/>
      <c r="G3" s="1"/>
      <c r="H3" s="1"/>
      <c r="I3" s="25"/>
      <c r="L3" s="24"/>
    </row>
    <row r="4" spans="1:13" ht="12.75" x14ac:dyDescent="0.25">
      <c r="A4" s="26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3" ht="12.75" x14ac:dyDescent="0.25">
      <c r="A5" s="27"/>
      <c r="B5" s="28"/>
      <c r="C5" s="27"/>
      <c r="D5" s="29"/>
      <c r="E5" s="217" t="s">
        <v>48</v>
      </c>
      <c r="F5" s="217"/>
      <c r="G5" s="217"/>
      <c r="H5" s="217"/>
      <c r="I5" s="30">
        <f>K79</f>
        <v>0</v>
      </c>
      <c r="J5" s="31" t="s">
        <v>58</v>
      </c>
      <c r="K5" s="27"/>
      <c r="L5" s="24"/>
    </row>
    <row r="6" spans="1:13" ht="12.75" x14ac:dyDescent="0.25">
      <c r="A6" s="32"/>
      <c r="B6" s="33" t="s">
        <v>37</v>
      </c>
      <c r="C6" s="34"/>
      <c r="D6" s="35"/>
      <c r="E6" s="211" t="s">
        <v>38</v>
      </c>
      <c r="F6" s="212"/>
      <c r="G6" s="212"/>
      <c r="H6" s="212"/>
      <c r="I6" s="212"/>
      <c r="J6" s="213"/>
      <c r="K6" s="36" t="s">
        <v>28</v>
      </c>
      <c r="L6" s="24"/>
    </row>
    <row r="7" spans="1:13" ht="30" x14ac:dyDescent="0.25">
      <c r="A7" s="37" t="s">
        <v>0</v>
      </c>
      <c r="B7" s="109" t="s">
        <v>39</v>
      </c>
      <c r="C7" s="38" t="s">
        <v>40</v>
      </c>
      <c r="D7" s="38" t="s">
        <v>41</v>
      </c>
      <c r="E7" s="214" t="s">
        <v>57</v>
      </c>
      <c r="F7" s="215"/>
      <c r="G7" s="214" t="s">
        <v>50</v>
      </c>
      <c r="H7" s="215"/>
      <c r="I7" s="214" t="s">
        <v>51</v>
      </c>
      <c r="J7" s="215"/>
      <c r="K7" s="36"/>
      <c r="L7" s="24"/>
    </row>
    <row r="8" spans="1:13" x14ac:dyDescent="0.25">
      <c r="A8" s="39"/>
      <c r="B8" s="110"/>
      <c r="C8" s="41"/>
      <c r="D8" s="41"/>
      <c r="E8" s="42" t="s">
        <v>42</v>
      </c>
      <c r="F8" s="42" t="s">
        <v>43</v>
      </c>
      <c r="G8" s="42" t="s">
        <v>42</v>
      </c>
      <c r="H8" s="42" t="s">
        <v>43</v>
      </c>
      <c r="I8" s="42" t="s">
        <v>42</v>
      </c>
      <c r="J8" s="42" t="s">
        <v>43</v>
      </c>
      <c r="K8" s="36"/>
      <c r="L8" s="24"/>
    </row>
    <row r="9" spans="1:13" x14ac:dyDescent="0.25">
      <c r="A9" s="43"/>
      <c r="B9" s="111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3" ht="12.75" x14ac:dyDescent="0.25">
      <c r="A10" s="197"/>
      <c r="B10" s="103" t="s">
        <v>18</v>
      </c>
      <c r="C10" s="104"/>
      <c r="D10" s="104"/>
      <c r="E10" s="104"/>
      <c r="F10" s="105"/>
      <c r="G10" s="105"/>
      <c r="H10" s="106"/>
      <c r="I10" s="105"/>
      <c r="J10" s="106"/>
      <c r="K10" s="107"/>
      <c r="L10" s="24"/>
    </row>
    <row r="11" spans="1:13" s="121" customFormat="1" ht="12.75" x14ac:dyDescent="0.25">
      <c r="A11" s="114">
        <v>1</v>
      </c>
      <c r="B11" s="151" t="s">
        <v>59</v>
      </c>
      <c r="C11" s="114" t="s">
        <v>16</v>
      </c>
      <c r="D11" s="127">
        <v>13</v>
      </c>
      <c r="E11" s="117">
        <v>0</v>
      </c>
      <c r="F11" s="118">
        <f t="shared" ref="F11:F23" si="0">E11*D11</f>
        <v>0</v>
      </c>
      <c r="G11" s="117">
        <v>0</v>
      </c>
      <c r="H11" s="118">
        <f t="shared" ref="H11:H23" si="1">G11*D11</f>
        <v>0</v>
      </c>
      <c r="I11" s="117">
        <v>0</v>
      </c>
      <c r="J11" s="119">
        <f t="shared" ref="J11:J20" si="2">I11*D11</f>
        <v>0</v>
      </c>
      <c r="K11" s="118">
        <f t="shared" ref="K11:K23" si="3">F11+H11+J11</f>
        <v>0</v>
      </c>
      <c r="L11" s="120"/>
    </row>
    <row r="12" spans="1:13" s="121" customFormat="1" ht="12.75" x14ac:dyDescent="0.25">
      <c r="A12" s="114">
        <v>2</v>
      </c>
      <c r="B12" s="151" t="s">
        <v>60</v>
      </c>
      <c r="C12" s="114" t="s">
        <v>6</v>
      </c>
      <c r="D12" s="127">
        <v>7</v>
      </c>
      <c r="E12" s="117">
        <v>0</v>
      </c>
      <c r="F12" s="118">
        <f t="shared" si="0"/>
        <v>0</v>
      </c>
      <c r="G12" s="117">
        <v>0</v>
      </c>
      <c r="H12" s="118">
        <f t="shared" si="1"/>
        <v>0</v>
      </c>
      <c r="I12" s="117">
        <v>0</v>
      </c>
      <c r="J12" s="119">
        <f t="shared" si="2"/>
        <v>0</v>
      </c>
      <c r="K12" s="118">
        <f t="shared" si="3"/>
        <v>0</v>
      </c>
      <c r="L12" s="120"/>
      <c r="M12" s="121" t="s">
        <v>23</v>
      </c>
    </row>
    <row r="13" spans="1:13" s="121" customFormat="1" ht="12.75" x14ac:dyDescent="0.25">
      <c r="A13" s="114">
        <v>3</v>
      </c>
      <c r="B13" s="151" t="s">
        <v>76</v>
      </c>
      <c r="C13" s="114" t="s">
        <v>16</v>
      </c>
      <c r="D13" s="127">
        <v>22</v>
      </c>
      <c r="E13" s="117">
        <v>0</v>
      </c>
      <c r="F13" s="118">
        <f t="shared" si="0"/>
        <v>0</v>
      </c>
      <c r="G13" s="117">
        <v>0</v>
      </c>
      <c r="H13" s="118">
        <f t="shared" si="1"/>
        <v>0</v>
      </c>
      <c r="I13" s="117">
        <v>0</v>
      </c>
      <c r="J13" s="119">
        <f t="shared" si="2"/>
        <v>0</v>
      </c>
      <c r="K13" s="118">
        <f t="shared" si="3"/>
        <v>0</v>
      </c>
      <c r="L13" s="120"/>
    </row>
    <row r="14" spans="1:13" s="121" customFormat="1" ht="25.5" x14ac:dyDescent="0.25">
      <c r="A14" s="114">
        <v>4</v>
      </c>
      <c r="B14" s="152" t="s">
        <v>94</v>
      </c>
      <c r="C14" s="122" t="s">
        <v>16</v>
      </c>
      <c r="D14" s="127">
        <v>22</v>
      </c>
      <c r="E14" s="124">
        <v>0</v>
      </c>
      <c r="F14" s="125">
        <f t="shared" si="0"/>
        <v>0</v>
      </c>
      <c r="G14" s="124">
        <v>0</v>
      </c>
      <c r="H14" s="125">
        <f t="shared" si="1"/>
        <v>0</v>
      </c>
      <c r="I14" s="124">
        <v>0</v>
      </c>
      <c r="J14" s="126">
        <f t="shared" si="2"/>
        <v>0</v>
      </c>
      <c r="K14" s="125">
        <f t="shared" si="3"/>
        <v>0</v>
      </c>
      <c r="L14" s="120"/>
    </row>
    <row r="15" spans="1:13" s="121" customFormat="1" ht="12.75" x14ac:dyDescent="0.25">
      <c r="A15" s="114">
        <v>5</v>
      </c>
      <c r="B15" s="153" t="s">
        <v>102</v>
      </c>
      <c r="C15" s="115" t="s">
        <v>16</v>
      </c>
      <c r="D15" s="116">
        <v>3</v>
      </c>
      <c r="E15" s="117">
        <v>0</v>
      </c>
      <c r="F15" s="118">
        <f t="shared" si="0"/>
        <v>0</v>
      </c>
      <c r="G15" s="117">
        <v>0</v>
      </c>
      <c r="H15" s="118">
        <f t="shared" si="1"/>
        <v>0</v>
      </c>
      <c r="I15" s="117">
        <v>0</v>
      </c>
      <c r="J15" s="119">
        <f t="shared" si="2"/>
        <v>0</v>
      </c>
      <c r="K15" s="118">
        <f t="shared" si="3"/>
        <v>0</v>
      </c>
      <c r="L15" s="120"/>
    </row>
    <row r="16" spans="1:13" s="121" customFormat="1" ht="12.75" x14ac:dyDescent="0.25">
      <c r="A16" s="114">
        <v>6</v>
      </c>
      <c r="B16" s="151" t="s">
        <v>154</v>
      </c>
      <c r="C16" s="114" t="s">
        <v>16</v>
      </c>
      <c r="D16" s="127">
        <v>6</v>
      </c>
      <c r="E16" s="117">
        <v>0</v>
      </c>
      <c r="F16" s="118">
        <f t="shared" ref="F16" si="4">E16*D16</f>
        <v>0</v>
      </c>
      <c r="G16" s="117">
        <v>0</v>
      </c>
      <c r="H16" s="118">
        <f t="shared" ref="H16" si="5">G16*D16</f>
        <v>0</v>
      </c>
      <c r="I16" s="117">
        <v>0</v>
      </c>
      <c r="J16" s="119">
        <f t="shared" ref="J16" si="6">I16*D16</f>
        <v>0</v>
      </c>
      <c r="K16" s="118">
        <f t="shared" ref="K16" si="7">F16+H16+J16</f>
        <v>0</v>
      </c>
      <c r="L16" s="120"/>
    </row>
    <row r="17" spans="1:12" s="121" customFormat="1" ht="25.5" x14ac:dyDescent="0.25">
      <c r="A17" s="114">
        <v>7</v>
      </c>
      <c r="B17" s="151" t="s">
        <v>74</v>
      </c>
      <c r="C17" s="114" t="s">
        <v>16</v>
      </c>
      <c r="D17" s="127">
        <v>20</v>
      </c>
      <c r="E17" s="117">
        <v>0</v>
      </c>
      <c r="F17" s="118">
        <f t="shared" si="0"/>
        <v>0</v>
      </c>
      <c r="G17" s="117">
        <v>0</v>
      </c>
      <c r="H17" s="118">
        <f t="shared" si="1"/>
        <v>0</v>
      </c>
      <c r="I17" s="117">
        <v>0</v>
      </c>
      <c r="J17" s="119">
        <f t="shared" si="2"/>
        <v>0</v>
      </c>
      <c r="K17" s="118">
        <f t="shared" si="3"/>
        <v>0</v>
      </c>
      <c r="L17" s="120"/>
    </row>
    <row r="18" spans="1:12" s="121" customFormat="1" ht="25.5" x14ac:dyDescent="0.25">
      <c r="A18" s="114">
        <v>8</v>
      </c>
      <c r="B18" s="152" t="s">
        <v>107</v>
      </c>
      <c r="C18" s="114" t="s">
        <v>16</v>
      </c>
      <c r="D18" s="127">
        <v>22</v>
      </c>
      <c r="E18" s="117">
        <v>0</v>
      </c>
      <c r="F18" s="118">
        <f t="shared" si="0"/>
        <v>0</v>
      </c>
      <c r="G18" s="117">
        <v>0</v>
      </c>
      <c r="H18" s="118">
        <f t="shared" si="1"/>
        <v>0</v>
      </c>
      <c r="I18" s="117">
        <v>0</v>
      </c>
      <c r="J18" s="119">
        <f t="shared" si="2"/>
        <v>0</v>
      </c>
      <c r="K18" s="118">
        <f t="shared" si="3"/>
        <v>0</v>
      </c>
      <c r="L18" s="120"/>
    </row>
    <row r="19" spans="1:12" s="1" customFormat="1" ht="12.75" x14ac:dyDescent="0.25">
      <c r="A19" s="114">
        <v>9</v>
      </c>
      <c r="B19" s="188" t="s">
        <v>148</v>
      </c>
      <c r="C19" s="187" t="s">
        <v>16</v>
      </c>
      <c r="D19" s="189">
        <v>2</v>
      </c>
      <c r="E19" s="190">
        <v>0</v>
      </c>
      <c r="F19" s="191">
        <f t="shared" si="0"/>
        <v>0</v>
      </c>
      <c r="G19" s="190">
        <v>0</v>
      </c>
      <c r="H19" s="191">
        <f t="shared" si="1"/>
        <v>0</v>
      </c>
      <c r="I19" s="190">
        <v>0</v>
      </c>
      <c r="J19" s="192">
        <f t="shared" si="2"/>
        <v>0</v>
      </c>
      <c r="K19" s="191">
        <f t="shared" si="3"/>
        <v>0</v>
      </c>
      <c r="L19" s="24"/>
    </row>
    <row r="20" spans="1:12" s="1" customFormat="1" ht="12.75" x14ac:dyDescent="0.25">
      <c r="A20" s="114">
        <v>10</v>
      </c>
      <c r="B20" s="188" t="s">
        <v>110</v>
      </c>
      <c r="C20" s="187" t="s">
        <v>6</v>
      </c>
      <c r="D20" s="189">
        <v>3</v>
      </c>
      <c r="E20" s="190">
        <v>0</v>
      </c>
      <c r="F20" s="191">
        <f t="shared" si="0"/>
        <v>0</v>
      </c>
      <c r="G20" s="190">
        <v>0</v>
      </c>
      <c r="H20" s="191">
        <f t="shared" si="1"/>
        <v>0</v>
      </c>
      <c r="I20" s="190">
        <v>0</v>
      </c>
      <c r="J20" s="192">
        <f t="shared" si="2"/>
        <v>0</v>
      </c>
      <c r="K20" s="191">
        <f t="shared" si="3"/>
        <v>0</v>
      </c>
      <c r="L20" s="24"/>
    </row>
    <row r="21" spans="1:12" s="121" customFormat="1" ht="12.75" x14ac:dyDescent="0.25">
      <c r="A21" s="114">
        <v>11</v>
      </c>
      <c r="B21" s="154" t="s">
        <v>88</v>
      </c>
      <c r="C21" s="128" t="s">
        <v>79</v>
      </c>
      <c r="D21" s="127">
        <v>5</v>
      </c>
      <c r="E21" s="117">
        <v>0</v>
      </c>
      <c r="F21" s="118">
        <f t="shared" si="0"/>
        <v>0</v>
      </c>
      <c r="G21" s="117">
        <v>0</v>
      </c>
      <c r="H21" s="118">
        <f t="shared" si="1"/>
        <v>0</v>
      </c>
      <c r="I21" s="117">
        <v>0</v>
      </c>
      <c r="J21" s="119">
        <v>0</v>
      </c>
      <c r="K21" s="118">
        <f t="shared" si="3"/>
        <v>0</v>
      </c>
      <c r="L21" s="120"/>
    </row>
    <row r="22" spans="1:12" s="121" customFormat="1" ht="27" customHeight="1" x14ac:dyDescent="0.25">
      <c r="A22" s="114">
        <v>12</v>
      </c>
      <c r="B22" s="155" t="s">
        <v>17</v>
      </c>
      <c r="C22" s="114" t="s">
        <v>19</v>
      </c>
      <c r="D22" s="127">
        <v>10</v>
      </c>
      <c r="E22" s="117">
        <v>0</v>
      </c>
      <c r="F22" s="118">
        <f t="shared" si="0"/>
        <v>0</v>
      </c>
      <c r="G22" s="117">
        <v>0</v>
      </c>
      <c r="H22" s="118">
        <f t="shared" si="1"/>
        <v>0</v>
      </c>
      <c r="I22" s="117">
        <v>0</v>
      </c>
      <c r="J22" s="119">
        <f>I22*D22</f>
        <v>0</v>
      </c>
      <c r="K22" s="118">
        <f t="shared" si="3"/>
        <v>0</v>
      </c>
      <c r="L22" s="120"/>
    </row>
    <row r="23" spans="1:12" s="121" customFormat="1" ht="12.75" x14ac:dyDescent="0.25">
      <c r="A23" s="114">
        <v>13</v>
      </c>
      <c r="B23" s="151" t="s">
        <v>8</v>
      </c>
      <c r="C23" s="114" t="s">
        <v>19</v>
      </c>
      <c r="D23" s="127">
        <v>10</v>
      </c>
      <c r="E23" s="117">
        <v>0</v>
      </c>
      <c r="F23" s="118">
        <f t="shared" si="0"/>
        <v>0</v>
      </c>
      <c r="G23" s="117">
        <v>0</v>
      </c>
      <c r="H23" s="118">
        <f t="shared" si="1"/>
        <v>0</v>
      </c>
      <c r="I23" s="117">
        <v>0</v>
      </c>
      <c r="J23" s="119">
        <f>I23*D23</f>
        <v>0</v>
      </c>
      <c r="K23" s="118">
        <f t="shared" si="3"/>
        <v>0</v>
      </c>
      <c r="L23" s="120"/>
    </row>
    <row r="24" spans="1:12" s="121" customFormat="1" ht="25.5" x14ac:dyDescent="0.25">
      <c r="A24" s="196"/>
      <c r="B24" s="129" t="s">
        <v>61</v>
      </c>
      <c r="C24" s="130"/>
      <c r="D24" s="131"/>
      <c r="E24" s="132"/>
      <c r="F24" s="133"/>
      <c r="G24" s="132"/>
      <c r="H24" s="133"/>
      <c r="I24" s="132"/>
      <c r="J24" s="134"/>
      <c r="K24" s="133"/>
      <c r="L24" s="120"/>
    </row>
    <row r="25" spans="1:12" s="121" customFormat="1" ht="25.5" x14ac:dyDescent="0.25">
      <c r="A25" s="114">
        <v>1</v>
      </c>
      <c r="B25" s="156" t="s">
        <v>89</v>
      </c>
      <c r="C25" s="135" t="s">
        <v>6</v>
      </c>
      <c r="D25" s="136">
        <v>1</v>
      </c>
      <c r="E25" s="117">
        <v>0</v>
      </c>
      <c r="F25" s="118">
        <f t="shared" ref="F25:F34" si="8">E25*D25</f>
        <v>0</v>
      </c>
      <c r="G25" s="117">
        <v>0</v>
      </c>
      <c r="H25" s="118">
        <f t="shared" ref="H25:H34" si="9">G25*D25</f>
        <v>0</v>
      </c>
      <c r="I25" s="117">
        <v>0</v>
      </c>
      <c r="J25" s="119">
        <f t="shared" ref="J25:J34" si="10">I25*D25</f>
        <v>0</v>
      </c>
      <c r="K25" s="118">
        <f t="shared" ref="K25:K34" si="11">F25+H25+J25</f>
        <v>0</v>
      </c>
      <c r="L25" s="120"/>
    </row>
    <row r="26" spans="1:12" s="121" customFormat="1" ht="25.5" x14ac:dyDescent="0.25">
      <c r="A26" s="114">
        <v>2</v>
      </c>
      <c r="B26" s="151" t="s">
        <v>72</v>
      </c>
      <c r="C26" s="114" t="s">
        <v>16</v>
      </c>
      <c r="D26" s="127">
        <v>45</v>
      </c>
      <c r="E26" s="117">
        <v>0</v>
      </c>
      <c r="F26" s="118">
        <f t="shared" si="8"/>
        <v>0</v>
      </c>
      <c r="G26" s="117">
        <v>0</v>
      </c>
      <c r="H26" s="118">
        <f t="shared" si="9"/>
        <v>0</v>
      </c>
      <c r="I26" s="117">
        <v>0</v>
      </c>
      <c r="J26" s="119">
        <f t="shared" si="10"/>
        <v>0</v>
      </c>
      <c r="K26" s="118">
        <f t="shared" si="11"/>
        <v>0</v>
      </c>
      <c r="L26" s="120"/>
    </row>
    <row r="27" spans="1:12" s="121" customFormat="1" ht="25.5" x14ac:dyDescent="0.25">
      <c r="A27" s="114">
        <v>3</v>
      </c>
      <c r="B27" s="151" t="s">
        <v>62</v>
      </c>
      <c r="C27" s="137" t="s">
        <v>21</v>
      </c>
      <c r="D27" s="127">
        <v>60</v>
      </c>
      <c r="E27" s="117">
        <v>0</v>
      </c>
      <c r="F27" s="118">
        <f t="shared" si="8"/>
        <v>0</v>
      </c>
      <c r="G27" s="117">
        <v>0</v>
      </c>
      <c r="H27" s="118">
        <f t="shared" si="9"/>
        <v>0</v>
      </c>
      <c r="I27" s="117">
        <v>0</v>
      </c>
      <c r="J27" s="119">
        <f t="shared" si="10"/>
        <v>0</v>
      </c>
      <c r="K27" s="118">
        <f t="shared" si="11"/>
        <v>0</v>
      </c>
      <c r="L27" s="120"/>
    </row>
    <row r="28" spans="1:12" s="121" customFormat="1" ht="25.5" x14ac:dyDescent="0.25">
      <c r="A28" s="114">
        <v>4</v>
      </c>
      <c r="B28" s="152" t="s">
        <v>103</v>
      </c>
      <c r="C28" s="114" t="s">
        <v>16</v>
      </c>
      <c r="D28" s="127">
        <v>185</v>
      </c>
      <c r="E28" s="117">
        <v>0</v>
      </c>
      <c r="F28" s="118">
        <f t="shared" si="8"/>
        <v>0</v>
      </c>
      <c r="G28" s="117">
        <v>0</v>
      </c>
      <c r="H28" s="118">
        <f t="shared" si="9"/>
        <v>0</v>
      </c>
      <c r="I28" s="117">
        <v>0</v>
      </c>
      <c r="J28" s="119">
        <f t="shared" si="10"/>
        <v>0</v>
      </c>
      <c r="K28" s="118">
        <f t="shared" si="11"/>
        <v>0</v>
      </c>
      <c r="L28" s="120"/>
    </row>
    <row r="29" spans="1:12" s="121" customFormat="1" ht="12.75" x14ac:dyDescent="0.25">
      <c r="A29" s="114">
        <v>5</v>
      </c>
      <c r="B29" s="157" t="s">
        <v>86</v>
      </c>
      <c r="C29" s="114" t="s">
        <v>16</v>
      </c>
      <c r="D29" s="127">
        <v>28</v>
      </c>
      <c r="E29" s="117">
        <v>0</v>
      </c>
      <c r="F29" s="118">
        <f t="shared" si="8"/>
        <v>0</v>
      </c>
      <c r="G29" s="117">
        <v>0</v>
      </c>
      <c r="H29" s="118">
        <f t="shared" si="9"/>
        <v>0</v>
      </c>
      <c r="I29" s="117">
        <v>0</v>
      </c>
      <c r="J29" s="119">
        <f t="shared" si="10"/>
        <v>0</v>
      </c>
      <c r="K29" s="118">
        <f t="shared" si="11"/>
        <v>0</v>
      </c>
      <c r="L29" s="120"/>
    </row>
    <row r="30" spans="1:12" s="121" customFormat="1" ht="25.5" x14ac:dyDescent="0.25">
      <c r="A30" s="114">
        <v>6</v>
      </c>
      <c r="B30" s="151" t="s">
        <v>87</v>
      </c>
      <c r="C30" s="114" t="s">
        <v>16</v>
      </c>
      <c r="D30" s="127">
        <v>84</v>
      </c>
      <c r="E30" s="117">
        <v>0</v>
      </c>
      <c r="F30" s="118">
        <f t="shared" si="8"/>
        <v>0</v>
      </c>
      <c r="G30" s="117">
        <v>0</v>
      </c>
      <c r="H30" s="118">
        <f t="shared" si="9"/>
        <v>0</v>
      </c>
      <c r="I30" s="117">
        <v>0</v>
      </c>
      <c r="J30" s="119">
        <f t="shared" si="10"/>
        <v>0</v>
      </c>
      <c r="K30" s="118">
        <f t="shared" si="11"/>
        <v>0</v>
      </c>
      <c r="L30" s="120"/>
    </row>
    <row r="31" spans="1:12" s="162" customFormat="1" x14ac:dyDescent="0.25">
      <c r="A31" s="114">
        <v>7</v>
      </c>
      <c r="B31" s="152" t="s">
        <v>149</v>
      </c>
      <c r="C31" s="122" t="s">
        <v>16</v>
      </c>
      <c r="D31" s="123">
        <v>30</v>
      </c>
      <c r="E31" s="198">
        <v>0</v>
      </c>
      <c r="F31" s="125">
        <f>E31*D31</f>
        <v>0</v>
      </c>
      <c r="G31" s="124">
        <v>0</v>
      </c>
      <c r="H31" s="125">
        <f>G31*D31</f>
        <v>0</v>
      </c>
      <c r="I31" s="124">
        <v>0</v>
      </c>
      <c r="J31" s="126">
        <f>I31*D31</f>
        <v>0</v>
      </c>
      <c r="K31" s="125">
        <f t="shared" si="11"/>
        <v>0</v>
      </c>
      <c r="L31" s="140"/>
    </row>
    <row r="32" spans="1:12" s="121" customFormat="1" ht="25.5" x14ac:dyDescent="0.25">
      <c r="A32" s="114">
        <v>8</v>
      </c>
      <c r="B32" s="152" t="s">
        <v>90</v>
      </c>
      <c r="C32" s="114" t="s">
        <v>16</v>
      </c>
      <c r="D32" s="127">
        <v>5</v>
      </c>
      <c r="E32" s="117">
        <v>0</v>
      </c>
      <c r="F32" s="118">
        <f t="shared" si="8"/>
        <v>0</v>
      </c>
      <c r="G32" s="117">
        <v>0</v>
      </c>
      <c r="H32" s="118">
        <f t="shared" si="9"/>
        <v>0</v>
      </c>
      <c r="I32" s="117">
        <v>0</v>
      </c>
      <c r="J32" s="119">
        <f t="shared" si="10"/>
        <v>0</v>
      </c>
      <c r="K32" s="118">
        <f t="shared" si="11"/>
        <v>0</v>
      </c>
      <c r="L32" s="120"/>
    </row>
    <row r="33" spans="1:13" s="121" customFormat="1" ht="12.75" x14ac:dyDescent="0.25">
      <c r="A33" s="114">
        <v>9</v>
      </c>
      <c r="B33" s="152" t="s">
        <v>95</v>
      </c>
      <c r="C33" s="114" t="s">
        <v>6</v>
      </c>
      <c r="D33" s="127">
        <v>1</v>
      </c>
      <c r="E33" s="117">
        <v>0</v>
      </c>
      <c r="F33" s="118">
        <f t="shared" si="8"/>
        <v>0</v>
      </c>
      <c r="G33" s="117">
        <v>0</v>
      </c>
      <c r="H33" s="118">
        <f t="shared" si="9"/>
        <v>0</v>
      </c>
      <c r="I33" s="117">
        <v>0</v>
      </c>
      <c r="J33" s="119">
        <f t="shared" si="10"/>
        <v>0</v>
      </c>
      <c r="K33" s="118">
        <f t="shared" si="11"/>
        <v>0</v>
      </c>
      <c r="L33" s="120"/>
    </row>
    <row r="34" spans="1:13" s="121" customFormat="1" ht="38.25" x14ac:dyDescent="0.25">
      <c r="A34" s="114">
        <v>10</v>
      </c>
      <c r="B34" s="151" t="s">
        <v>63</v>
      </c>
      <c r="C34" s="114" t="s">
        <v>16</v>
      </c>
      <c r="D34" s="127">
        <v>14</v>
      </c>
      <c r="E34" s="117">
        <v>0</v>
      </c>
      <c r="F34" s="118">
        <f t="shared" si="8"/>
        <v>0</v>
      </c>
      <c r="G34" s="117">
        <v>0</v>
      </c>
      <c r="H34" s="118">
        <f t="shared" si="9"/>
        <v>0</v>
      </c>
      <c r="I34" s="117">
        <v>0</v>
      </c>
      <c r="J34" s="119">
        <f t="shared" si="10"/>
        <v>0</v>
      </c>
      <c r="K34" s="118">
        <f t="shared" si="11"/>
        <v>0</v>
      </c>
      <c r="L34" s="120"/>
    </row>
    <row r="35" spans="1:13" s="121" customFormat="1" ht="12.75" x14ac:dyDescent="0.25">
      <c r="A35" s="196"/>
      <c r="B35" s="129" t="s">
        <v>20</v>
      </c>
      <c r="C35" s="130"/>
      <c r="D35" s="131"/>
      <c r="E35" s="132"/>
      <c r="F35" s="133"/>
      <c r="G35" s="132"/>
      <c r="H35" s="133"/>
      <c r="I35" s="132"/>
      <c r="J35" s="134"/>
      <c r="K35" s="133"/>
      <c r="L35" s="120"/>
    </row>
    <row r="36" spans="1:13" s="121" customFormat="1" ht="12.75" x14ac:dyDescent="0.25">
      <c r="A36" s="114">
        <v>1</v>
      </c>
      <c r="B36" s="158" t="s">
        <v>7</v>
      </c>
      <c r="C36" s="138" t="s">
        <v>16</v>
      </c>
      <c r="D36" s="127">
        <v>1</v>
      </c>
      <c r="E36" s="117">
        <v>0</v>
      </c>
      <c r="F36" s="118">
        <f t="shared" ref="F36:F42" si="12">E36*D36</f>
        <v>0</v>
      </c>
      <c r="G36" s="117">
        <v>0</v>
      </c>
      <c r="H36" s="118">
        <f t="shared" ref="H36:H42" si="13">G36*D36</f>
        <v>0</v>
      </c>
      <c r="I36" s="117">
        <v>0</v>
      </c>
      <c r="J36" s="119">
        <f t="shared" ref="J36:J42" si="14">I36*D36</f>
        <v>0</v>
      </c>
      <c r="K36" s="118">
        <f t="shared" ref="K36:K42" si="15">F36+H36+J36</f>
        <v>0</v>
      </c>
      <c r="L36" s="120"/>
    </row>
    <row r="37" spans="1:13" s="121" customFormat="1" ht="25.5" x14ac:dyDescent="0.25">
      <c r="A37" s="114">
        <v>2</v>
      </c>
      <c r="B37" s="158" t="s">
        <v>150</v>
      </c>
      <c r="C37" s="114" t="s">
        <v>16</v>
      </c>
      <c r="D37" s="127">
        <v>4</v>
      </c>
      <c r="E37" s="117">
        <v>0</v>
      </c>
      <c r="F37" s="118">
        <f t="shared" si="12"/>
        <v>0</v>
      </c>
      <c r="G37" s="117">
        <v>0</v>
      </c>
      <c r="H37" s="118">
        <f t="shared" si="13"/>
        <v>0</v>
      </c>
      <c r="I37" s="117">
        <v>0</v>
      </c>
      <c r="J37" s="119">
        <f t="shared" si="14"/>
        <v>0</v>
      </c>
      <c r="K37" s="118">
        <f t="shared" si="15"/>
        <v>0</v>
      </c>
      <c r="L37" s="120"/>
      <c r="M37" s="139"/>
    </row>
    <row r="38" spans="1:13" s="121" customFormat="1" ht="25.5" x14ac:dyDescent="0.25">
      <c r="A38" s="114">
        <v>3</v>
      </c>
      <c r="B38" s="158" t="s">
        <v>45</v>
      </c>
      <c r="C38" s="114" t="s">
        <v>16</v>
      </c>
      <c r="D38" s="127">
        <v>22</v>
      </c>
      <c r="E38" s="117">
        <v>0</v>
      </c>
      <c r="F38" s="118">
        <f t="shared" si="12"/>
        <v>0</v>
      </c>
      <c r="G38" s="117">
        <v>0</v>
      </c>
      <c r="H38" s="118">
        <f t="shared" si="13"/>
        <v>0</v>
      </c>
      <c r="I38" s="117">
        <v>0</v>
      </c>
      <c r="J38" s="119">
        <f t="shared" si="14"/>
        <v>0</v>
      </c>
      <c r="K38" s="118">
        <f t="shared" si="15"/>
        <v>0</v>
      </c>
      <c r="L38" s="120"/>
    </row>
    <row r="39" spans="1:13" s="121" customFormat="1" x14ac:dyDescent="0.25">
      <c r="A39" s="114">
        <v>4</v>
      </c>
      <c r="B39" s="159" t="s">
        <v>68</v>
      </c>
      <c r="C39" s="137" t="s">
        <v>21</v>
      </c>
      <c r="D39" s="127">
        <v>12</v>
      </c>
      <c r="E39" s="117">
        <v>0</v>
      </c>
      <c r="F39" s="118">
        <f t="shared" si="12"/>
        <v>0</v>
      </c>
      <c r="G39" s="117">
        <v>0</v>
      </c>
      <c r="H39" s="118">
        <f t="shared" si="13"/>
        <v>0</v>
      </c>
      <c r="I39" s="117">
        <v>0</v>
      </c>
      <c r="J39" s="119">
        <f t="shared" si="14"/>
        <v>0</v>
      </c>
      <c r="K39" s="118">
        <f t="shared" si="15"/>
        <v>0</v>
      </c>
      <c r="L39" s="140"/>
    </row>
    <row r="40" spans="1:13" s="121" customFormat="1" x14ac:dyDescent="0.25">
      <c r="A40" s="114">
        <v>5</v>
      </c>
      <c r="B40" s="158" t="s">
        <v>75</v>
      </c>
      <c r="C40" s="114" t="s">
        <v>16</v>
      </c>
      <c r="D40" s="127">
        <v>65.5</v>
      </c>
      <c r="E40" s="117">
        <v>0</v>
      </c>
      <c r="F40" s="118">
        <f t="shared" si="12"/>
        <v>0</v>
      </c>
      <c r="G40" s="117">
        <v>0</v>
      </c>
      <c r="H40" s="118">
        <f t="shared" si="13"/>
        <v>0</v>
      </c>
      <c r="I40" s="117">
        <v>0</v>
      </c>
      <c r="J40" s="119">
        <f t="shared" si="14"/>
        <v>0</v>
      </c>
      <c r="K40" s="118">
        <f t="shared" si="15"/>
        <v>0</v>
      </c>
      <c r="L40" s="140"/>
    </row>
    <row r="41" spans="1:13" s="121" customFormat="1" ht="38.25" x14ac:dyDescent="0.25">
      <c r="A41" s="114">
        <v>6</v>
      </c>
      <c r="B41" s="152" t="s">
        <v>145</v>
      </c>
      <c r="C41" s="114" t="s">
        <v>16</v>
      </c>
      <c r="D41" s="127">
        <v>3</v>
      </c>
      <c r="E41" s="117">
        <v>0</v>
      </c>
      <c r="F41" s="118">
        <f t="shared" si="12"/>
        <v>0</v>
      </c>
      <c r="G41" s="117">
        <v>0</v>
      </c>
      <c r="H41" s="118">
        <f t="shared" si="13"/>
        <v>0</v>
      </c>
      <c r="I41" s="117">
        <v>0</v>
      </c>
      <c r="J41" s="119">
        <f t="shared" si="14"/>
        <v>0</v>
      </c>
      <c r="K41" s="118">
        <f t="shared" si="15"/>
        <v>0</v>
      </c>
      <c r="L41" s="140"/>
    </row>
    <row r="42" spans="1:13" s="121" customFormat="1" ht="25.5" x14ac:dyDescent="0.25">
      <c r="A42" s="114">
        <v>7</v>
      </c>
      <c r="B42" s="152" t="s">
        <v>91</v>
      </c>
      <c r="C42" s="114" t="s">
        <v>16</v>
      </c>
      <c r="D42" s="127">
        <v>8</v>
      </c>
      <c r="E42" s="117">
        <v>0</v>
      </c>
      <c r="F42" s="118">
        <f t="shared" si="12"/>
        <v>0</v>
      </c>
      <c r="G42" s="117">
        <v>0</v>
      </c>
      <c r="H42" s="118">
        <f t="shared" si="13"/>
        <v>0</v>
      </c>
      <c r="I42" s="117">
        <v>0</v>
      </c>
      <c r="J42" s="119">
        <f t="shared" si="14"/>
        <v>0</v>
      </c>
      <c r="K42" s="118">
        <f t="shared" si="15"/>
        <v>0</v>
      </c>
      <c r="L42" s="140"/>
    </row>
    <row r="43" spans="1:13" s="121" customFormat="1" x14ac:dyDescent="0.25">
      <c r="A43" s="196"/>
      <c r="B43" s="129" t="s">
        <v>22</v>
      </c>
      <c r="C43" s="130"/>
      <c r="D43" s="131"/>
      <c r="E43" s="132"/>
      <c r="F43" s="133"/>
      <c r="G43" s="132"/>
      <c r="H43" s="133"/>
      <c r="I43" s="132"/>
      <c r="J43" s="134"/>
      <c r="K43" s="133"/>
      <c r="L43" s="140"/>
    </row>
    <row r="44" spans="1:13" s="121" customFormat="1" ht="38.25" x14ac:dyDescent="0.25">
      <c r="A44" s="114">
        <v>1</v>
      </c>
      <c r="B44" s="151" t="s">
        <v>151</v>
      </c>
      <c r="C44" s="114" t="s">
        <v>6</v>
      </c>
      <c r="D44" s="127">
        <v>1</v>
      </c>
      <c r="E44" s="117">
        <v>0</v>
      </c>
      <c r="F44" s="118">
        <f t="shared" ref="F44:F51" si="16">E44*D44</f>
        <v>0</v>
      </c>
      <c r="G44" s="117">
        <v>0</v>
      </c>
      <c r="H44" s="118">
        <f t="shared" ref="H44:H51" si="17">G44*D44</f>
        <v>0</v>
      </c>
      <c r="I44" s="117">
        <v>0</v>
      </c>
      <c r="J44" s="119">
        <f t="shared" ref="J44:J51" si="18">I44*D44</f>
        <v>0</v>
      </c>
      <c r="K44" s="118">
        <f t="shared" ref="K44:K51" si="19">F44+H44+J44</f>
        <v>0</v>
      </c>
      <c r="L44" s="140"/>
    </row>
    <row r="45" spans="1:13" s="121" customFormat="1" x14ac:dyDescent="0.25">
      <c r="A45" s="114">
        <v>2</v>
      </c>
      <c r="B45" s="153" t="s">
        <v>146</v>
      </c>
      <c r="C45" s="115" t="s">
        <v>6</v>
      </c>
      <c r="D45" s="127">
        <v>1</v>
      </c>
      <c r="E45" s="117">
        <v>0</v>
      </c>
      <c r="F45" s="118">
        <f t="shared" si="16"/>
        <v>0</v>
      </c>
      <c r="G45" s="117">
        <v>0</v>
      </c>
      <c r="H45" s="118">
        <f t="shared" si="17"/>
        <v>0</v>
      </c>
      <c r="I45" s="117">
        <v>0</v>
      </c>
      <c r="J45" s="119">
        <f t="shared" si="18"/>
        <v>0</v>
      </c>
      <c r="K45" s="118">
        <f t="shared" si="19"/>
        <v>0</v>
      </c>
      <c r="L45" s="140"/>
    </row>
    <row r="46" spans="1:13" s="162" customFormat="1" ht="51" x14ac:dyDescent="0.25">
      <c r="A46" s="114">
        <v>3</v>
      </c>
      <c r="B46" s="152" t="s">
        <v>153</v>
      </c>
      <c r="C46" s="122" t="s">
        <v>16</v>
      </c>
      <c r="D46" s="161">
        <v>13</v>
      </c>
      <c r="E46" s="124">
        <v>0</v>
      </c>
      <c r="F46" s="125">
        <f t="shared" si="16"/>
        <v>0</v>
      </c>
      <c r="G46" s="124">
        <v>0</v>
      </c>
      <c r="H46" s="125">
        <f t="shared" si="17"/>
        <v>0</v>
      </c>
      <c r="I46" s="124">
        <v>0</v>
      </c>
      <c r="J46" s="126">
        <f t="shared" si="18"/>
        <v>0</v>
      </c>
      <c r="K46" s="125">
        <f t="shared" si="19"/>
        <v>0</v>
      </c>
      <c r="L46" s="140"/>
      <c r="M46" s="199"/>
    </row>
    <row r="47" spans="1:13" s="121" customFormat="1" ht="25.5" x14ac:dyDescent="0.25">
      <c r="A47" s="114">
        <v>4</v>
      </c>
      <c r="B47" s="151" t="s">
        <v>78</v>
      </c>
      <c r="C47" s="114" t="s">
        <v>6</v>
      </c>
      <c r="D47" s="127">
        <v>4</v>
      </c>
      <c r="E47" s="117">
        <v>0</v>
      </c>
      <c r="F47" s="118">
        <f t="shared" si="16"/>
        <v>0</v>
      </c>
      <c r="G47" s="117">
        <v>0</v>
      </c>
      <c r="H47" s="118">
        <f t="shared" si="17"/>
        <v>0</v>
      </c>
      <c r="I47" s="117">
        <v>0</v>
      </c>
      <c r="J47" s="119">
        <f t="shared" si="18"/>
        <v>0</v>
      </c>
      <c r="K47" s="118">
        <f t="shared" si="19"/>
        <v>0</v>
      </c>
      <c r="L47" s="140"/>
    </row>
    <row r="48" spans="1:13" s="121" customFormat="1" ht="25.5" x14ac:dyDescent="0.25">
      <c r="A48" s="114">
        <v>5</v>
      </c>
      <c r="B48" s="151" t="s">
        <v>97</v>
      </c>
      <c r="C48" s="114" t="s">
        <v>6</v>
      </c>
      <c r="D48" s="127">
        <v>1</v>
      </c>
      <c r="E48" s="117">
        <v>0</v>
      </c>
      <c r="F48" s="118">
        <f t="shared" si="16"/>
        <v>0</v>
      </c>
      <c r="G48" s="117">
        <v>0</v>
      </c>
      <c r="H48" s="118">
        <f t="shared" si="17"/>
        <v>0</v>
      </c>
      <c r="I48" s="117">
        <v>0</v>
      </c>
      <c r="J48" s="119">
        <f t="shared" si="18"/>
        <v>0</v>
      </c>
      <c r="K48" s="118">
        <f t="shared" si="19"/>
        <v>0</v>
      </c>
      <c r="L48" s="140"/>
    </row>
    <row r="49" spans="1:13" s="121" customFormat="1" ht="25.5" x14ac:dyDescent="0.25">
      <c r="A49" s="114">
        <v>6</v>
      </c>
      <c r="B49" s="151" t="s">
        <v>96</v>
      </c>
      <c r="C49" s="114" t="s">
        <v>6</v>
      </c>
      <c r="D49" s="127">
        <v>2</v>
      </c>
      <c r="E49" s="117">
        <v>0</v>
      </c>
      <c r="F49" s="118">
        <f t="shared" si="16"/>
        <v>0</v>
      </c>
      <c r="G49" s="117">
        <v>0</v>
      </c>
      <c r="H49" s="118">
        <f t="shared" si="17"/>
        <v>0</v>
      </c>
      <c r="I49" s="117">
        <v>0</v>
      </c>
      <c r="J49" s="119">
        <f t="shared" si="18"/>
        <v>0</v>
      </c>
      <c r="K49" s="118">
        <f t="shared" si="19"/>
        <v>0</v>
      </c>
      <c r="L49" s="140"/>
    </row>
    <row r="50" spans="1:13" s="121" customFormat="1" ht="25.5" x14ac:dyDescent="0.25">
      <c r="A50" s="114">
        <v>7</v>
      </c>
      <c r="B50" s="151" t="s">
        <v>156</v>
      </c>
      <c r="C50" s="114" t="s">
        <v>6</v>
      </c>
      <c r="D50" s="127">
        <v>2</v>
      </c>
      <c r="E50" s="117">
        <v>0</v>
      </c>
      <c r="F50" s="118">
        <f t="shared" si="16"/>
        <v>0</v>
      </c>
      <c r="G50" s="117">
        <v>0</v>
      </c>
      <c r="H50" s="118">
        <f t="shared" si="17"/>
        <v>0</v>
      </c>
      <c r="I50" s="117">
        <v>0</v>
      </c>
      <c r="J50" s="119">
        <f t="shared" si="18"/>
        <v>0</v>
      </c>
      <c r="K50" s="118">
        <f t="shared" si="19"/>
        <v>0</v>
      </c>
      <c r="L50" s="140"/>
    </row>
    <row r="51" spans="1:13" s="162" customFormat="1" ht="25.5" x14ac:dyDescent="0.25">
      <c r="A51" s="114">
        <v>8</v>
      </c>
      <c r="B51" s="152" t="s">
        <v>108</v>
      </c>
      <c r="C51" s="122" t="s">
        <v>6</v>
      </c>
      <c r="D51" s="161">
        <v>8</v>
      </c>
      <c r="E51" s="124">
        <v>0</v>
      </c>
      <c r="F51" s="125">
        <f t="shared" si="16"/>
        <v>0</v>
      </c>
      <c r="G51" s="124">
        <v>0</v>
      </c>
      <c r="H51" s="125">
        <f t="shared" si="17"/>
        <v>0</v>
      </c>
      <c r="I51" s="124">
        <v>0</v>
      </c>
      <c r="J51" s="126">
        <f t="shared" si="18"/>
        <v>0</v>
      </c>
      <c r="K51" s="125">
        <f t="shared" si="19"/>
        <v>0</v>
      </c>
      <c r="L51" s="140"/>
    </row>
    <row r="52" spans="1:13" s="121" customFormat="1" x14ac:dyDescent="0.25">
      <c r="A52" s="196"/>
      <c r="B52" s="129" t="s">
        <v>64</v>
      </c>
      <c r="C52" s="130"/>
      <c r="D52" s="131"/>
      <c r="E52" s="132"/>
      <c r="F52" s="133"/>
      <c r="G52" s="132"/>
      <c r="H52" s="133"/>
      <c r="I52" s="132"/>
      <c r="J52" s="134"/>
      <c r="K52" s="133"/>
      <c r="L52" s="140"/>
    </row>
    <row r="53" spans="1:13" s="121" customFormat="1" ht="25.5" x14ac:dyDescent="0.25">
      <c r="A53" s="114">
        <v>1</v>
      </c>
      <c r="B53" s="151" t="s">
        <v>152</v>
      </c>
      <c r="C53" s="114" t="s">
        <v>16</v>
      </c>
      <c r="D53" s="127">
        <v>23</v>
      </c>
      <c r="E53" s="117">
        <v>0</v>
      </c>
      <c r="F53" s="118">
        <f t="shared" ref="F53:F58" si="20">E53*D53</f>
        <v>0</v>
      </c>
      <c r="G53" s="117">
        <v>0</v>
      </c>
      <c r="H53" s="118">
        <f t="shared" ref="H53:H58" si="21">G53*D53</f>
        <v>0</v>
      </c>
      <c r="I53" s="117">
        <v>0</v>
      </c>
      <c r="J53" s="119">
        <f t="shared" ref="J53:J58" si="22">I53*D53</f>
        <v>0</v>
      </c>
      <c r="K53" s="118">
        <f t="shared" ref="K53:K58" si="23">F53+H53+J53</f>
        <v>0</v>
      </c>
      <c r="L53" s="140"/>
      <c r="M53" s="139"/>
    </row>
    <row r="54" spans="1:13" s="121" customFormat="1" ht="25.5" x14ac:dyDescent="0.25">
      <c r="A54" s="114">
        <v>2</v>
      </c>
      <c r="B54" s="151" t="s">
        <v>69</v>
      </c>
      <c r="C54" s="114" t="s">
        <v>16</v>
      </c>
      <c r="D54" s="127">
        <v>3.5</v>
      </c>
      <c r="E54" s="117">
        <v>0</v>
      </c>
      <c r="F54" s="118">
        <f t="shared" si="20"/>
        <v>0</v>
      </c>
      <c r="G54" s="117">
        <v>0</v>
      </c>
      <c r="H54" s="118">
        <f t="shared" si="21"/>
        <v>0</v>
      </c>
      <c r="I54" s="117">
        <v>0</v>
      </c>
      <c r="J54" s="119">
        <f t="shared" si="22"/>
        <v>0</v>
      </c>
      <c r="K54" s="118">
        <f t="shared" si="23"/>
        <v>0</v>
      </c>
      <c r="L54" s="140"/>
      <c r="M54" s="139"/>
    </row>
    <row r="55" spans="1:13" s="121" customFormat="1" ht="25.5" x14ac:dyDescent="0.25">
      <c r="A55" s="114">
        <v>3</v>
      </c>
      <c r="B55" s="151" t="s">
        <v>73</v>
      </c>
      <c r="C55" s="114" t="s">
        <v>16</v>
      </c>
      <c r="D55" s="127">
        <v>65</v>
      </c>
      <c r="E55" s="117">
        <v>0</v>
      </c>
      <c r="F55" s="118">
        <f t="shared" si="20"/>
        <v>0</v>
      </c>
      <c r="G55" s="117">
        <v>0</v>
      </c>
      <c r="H55" s="118">
        <f t="shared" si="21"/>
        <v>0</v>
      </c>
      <c r="I55" s="117">
        <v>0</v>
      </c>
      <c r="J55" s="119">
        <f t="shared" si="22"/>
        <v>0</v>
      </c>
      <c r="K55" s="118">
        <f t="shared" si="23"/>
        <v>0</v>
      </c>
      <c r="L55" s="140"/>
      <c r="M55" s="142"/>
    </row>
    <row r="56" spans="1:13" s="121" customFormat="1" ht="25.5" x14ac:dyDescent="0.25">
      <c r="A56" s="114">
        <v>4</v>
      </c>
      <c r="B56" s="152" t="s">
        <v>80</v>
      </c>
      <c r="C56" s="114" t="s">
        <v>16</v>
      </c>
      <c r="D56" s="127">
        <v>3</v>
      </c>
      <c r="E56" s="117">
        <v>0</v>
      </c>
      <c r="F56" s="118">
        <f t="shared" si="20"/>
        <v>0</v>
      </c>
      <c r="G56" s="117">
        <v>0</v>
      </c>
      <c r="H56" s="118">
        <f t="shared" si="21"/>
        <v>0</v>
      </c>
      <c r="I56" s="117">
        <v>0</v>
      </c>
      <c r="J56" s="119">
        <f t="shared" si="22"/>
        <v>0</v>
      </c>
      <c r="K56" s="118">
        <f t="shared" si="23"/>
        <v>0</v>
      </c>
      <c r="L56" s="140"/>
      <c r="M56" s="142"/>
    </row>
    <row r="57" spans="1:13" s="121" customFormat="1" ht="25.5" x14ac:dyDescent="0.25">
      <c r="A57" s="114">
        <v>5</v>
      </c>
      <c r="B57" s="152" t="s">
        <v>104</v>
      </c>
      <c r="C57" s="114" t="s">
        <v>16</v>
      </c>
      <c r="D57" s="127">
        <v>3</v>
      </c>
      <c r="E57" s="117">
        <v>0</v>
      </c>
      <c r="F57" s="118">
        <f t="shared" si="20"/>
        <v>0</v>
      </c>
      <c r="G57" s="117">
        <v>0</v>
      </c>
      <c r="H57" s="118">
        <f t="shared" si="21"/>
        <v>0</v>
      </c>
      <c r="I57" s="117">
        <v>0</v>
      </c>
      <c r="J57" s="119">
        <f t="shared" si="22"/>
        <v>0</v>
      </c>
      <c r="K57" s="118">
        <f t="shared" si="23"/>
        <v>0</v>
      </c>
      <c r="L57" s="140"/>
      <c r="M57" s="142"/>
    </row>
    <row r="58" spans="1:13" s="121" customFormat="1" ht="27" customHeight="1" x14ac:dyDescent="0.25">
      <c r="A58" s="114">
        <v>6</v>
      </c>
      <c r="B58" s="151" t="s">
        <v>85</v>
      </c>
      <c r="C58" s="141" t="s">
        <v>79</v>
      </c>
      <c r="D58" s="123">
        <v>3</v>
      </c>
      <c r="E58" s="124">
        <v>0</v>
      </c>
      <c r="F58" s="125">
        <f t="shared" si="20"/>
        <v>0</v>
      </c>
      <c r="G58" s="124">
        <v>0</v>
      </c>
      <c r="H58" s="125">
        <f t="shared" si="21"/>
        <v>0</v>
      </c>
      <c r="I58" s="124">
        <v>0</v>
      </c>
      <c r="J58" s="125">
        <f t="shared" si="22"/>
        <v>0</v>
      </c>
      <c r="K58" s="125">
        <f t="shared" si="23"/>
        <v>0</v>
      </c>
      <c r="L58" s="140"/>
      <c r="M58" s="142"/>
    </row>
    <row r="59" spans="1:13" s="121" customFormat="1" x14ac:dyDescent="0.25">
      <c r="A59" s="196"/>
      <c r="B59" s="129" t="s">
        <v>26</v>
      </c>
      <c r="C59" s="130"/>
      <c r="D59" s="131"/>
      <c r="E59" s="132"/>
      <c r="F59" s="133"/>
      <c r="G59" s="132"/>
      <c r="H59" s="134"/>
      <c r="I59" s="132"/>
      <c r="J59" s="134"/>
      <c r="K59" s="133"/>
      <c r="L59" s="140"/>
    </row>
    <row r="60" spans="1:13" s="121" customFormat="1" x14ac:dyDescent="0.25">
      <c r="A60" s="114">
        <v>1</v>
      </c>
      <c r="B60" s="151" t="s">
        <v>70</v>
      </c>
      <c r="C60" s="114" t="s">
        <v>6</v>
      </c>
      <c r="D60" s="127">
        <v>14</v>
      </c>
      <c r="E60" s="117">
        <v>0</v>
      </c>
      <c r="F60" s="118">
        <f t="shared" ref="F60" si="24">E60*D60</f>
        <v>0</v>
      </c>
      <c r="G60" s="117">
        <v>0</v>
      </c>
      <c r="H60" s="118">
        <f t="shared" ref="H60" si="25">G60*D60</f>
        <v>0</v>
      </c>
      <c r="I60" s="117">
        <v>0</v>
      </c>
      <c r="J60" s="119">
        <f t="shared" ref="J60" si="26">I60*D60</f>
        <v>0</v>
      </c>
      <c r="K60" s="118">
        <f t="shared" ref="K60" si="27">F60+H60+J60</f>
        <v>0</v>
      </c>
      <c r="L60" s="140"/>
    </row>
    <row r="61" spans="1:13" s="121" customFormat="1" x14ac:dyDescent="0.25">
      <c r="A61" s="114">
        <v>2</v>
      </c>
      <c r="B61" s="151" t="s">
        <v>155</v>
      </c>
      <c r="C61" s="114" t="s">
        <v>6</v>
      </c>
      <c r="D61" s="127">
        <v>28</v>
      </c>
      <c r="E61" s="117">
        <v>0</v>
      </c>
      <c r="F61" s="118">
        <f t="shared" ref="F61:F66" si="28">E61*D61</f>
        <v>0</v>
      </c>
      <c r="G61" s="117">
        <v>0</v>
      </c>
      <c r="H61" s="118">
        <f t="shared" ref="H61:H66" si="29">G61*D61</f>
        <v>0</v>
      </c>
      <c r="I61" s="117">
        <v>0</v>
      </c>
      <c r="J61" s="119">
        <f t="shared" ref="J61:J66" si="30">I61*D61</f>
        <v>0</v>
      </c>
      <c r="K61" s="118">
        <f t="shared" ref="K61:K66" si="31">F61+H61+J61</f>
        <v>0</v>
      </c>
      <c r="L61" s="140"/>
    </row>
    <row r="62" spans="1:13" s="121" customFormat="1" x14ac:dyDescent="0.25">
      <c r="A62" s="114">
        <v>3</v>
      </c>
      <c r="B62" s="151" t="s">
        <v>71</v>
      </c>
      <c r="C62" s="114" t="s">
        <v>6</v>
      </c>
      <c r="D62" s="127">
        <v>7</v>
      </c>
      <c r="E62" s="117">
        <v>0</v>
      </c>
      <c r="F62" s="118">
        <f t="shared" si="28"/>
        <v>0</v>
      </c>
      <c r="G62" s="117">
        <v>0</v>
      </c>
      <c r="H62" s="118">
        <f t="shared" si="29"/>
        <v>0</v>
      </c>
      <c r="I62" s="117">
        <v>0</v>
      </c>
      <c r="J62" s="119">
        <f t="shared" si="30"/>
        <v>0</v>
      </c>
      <c r="K62" s="118">
        <f t="shared" si="31"/>
        <v>0</v>
      </c>
      <c r="L62" s="140"/>
    </row>
    <row r="63" spans="1:13" s="121" customFormat="1" ht="51" x14ac:dyDescent="0.25">
      <c r="A63" s="114">
        <v>4</v>
      </c>
      <c r="B63" s="151" t="s">
        <v>105</v>
      </c>
      <c r="C63" s="137" t="s">
        <v>6</v>
      </c>
      <c r="D63" s="127">
        <v>3</v>
      </c>
      <c r="E63" s="117">
        <v>0</v>
      </c>
      <c r="F63" s="118">
        <f t="shared" si="28"/>
        <v>0</v>
      </c>
      <c r="G63" s="117">
        <v>0</v>
      </c>
      <c r="H63" s="118">
        <f t="shared" si="29"/>
        <v>0</v>
      </c>
      <c r="I63" s="117">
        <v>0</v>
      </c>
      <c r="J63" s="119">
        <f t="shared" si="30"/>
        <v>0</v>
      </c>
      <c r="K63" s="118">
        <f t="shared" si="31"/>
        <v>0</v>
      </c>
      <c r="L63" s="140"/>
    </row>
    <row r="64" spans="1:13" s="121" customFormat="1" ht="25.5" x14ac:dyDescent="0.25">
      <c r="A64" s="114">
        <v>5</v>
      </c>
      <c r="B64" s="151" t="s">
        <v>98</v>
      </c>
      <c r="C64" s="137" t="s">
        <v>6</v>
      </c>
      <c r="D64" s="127">
        <v>3</v>
      </c>
      <c r="E64" s="117">
        <v>0</v>
      </c>
      <c r="F64" s="118">
        <f t="shared" si="28"/>
        <v>0</v>
      </c>
      <c r="G64" s="117">
        <v>0</v>
      </c>
      <c r="H64" s="118">
        <f t="shared" si="29"/>
        <v>0</v>
      </c>
      <c r="I64" s="117">
        <v>0</v>
      </c>
      <c r="J64" s="119">
        <f t="shared" si="30"/>
        <v>0</v>
      </c>
      <c r="K64" s="118">
        <f t="shared" si="31"/>
        <v>0</v>
      </c>
      <c r="L64" s="140"/>
    </row>
    <row r="65" spans="1:12" s="121" customFormat="1" ht="38.25" x14ac:dyDescent="0.25">
      <c r="A65" s="114">
        <v>6</v>
      </c>
      <c r="B65" s="151" t="s">
        <v>143</v>
      </c>
      <c r="C65" s="137" t="s">
        <v>6</v>
      </c>
      <c r="D65" s="127">
        <v>1</v>
      </c>
      <c r="E65" s="117">
        <v>0</v>
      </c>
      <c r="F65" s="118">
        <f t="shared" ref="F65" si="32">E65*D65</f>
        <v>0</v>
      </c>
      <c r="G65" s="117">
        <v>0</v>
      </c>
      <c r="H65" s="118">
        <f t="shared" ref="H65" si="33">G65*D65</f>
        <v>0</v>
      </c>
      <c r="I65" s="117">
        <v>0</v>
      </c>
      <c r="J65" s="119">
        <f t="shared" ref="J65" si="34">I65*D65</f>
        <v>0</v>
      </c>
      <c r="K65" s="118">
        <f t="shared" ref="K65" si="35">F65+H65+J65</f>
        <v>0</v>
      </c>
      <c r="L65" s="140"/>
    </row>
    <row r="66" spans="1:12" s="121" customFormat="1" ht="38.25" x14ac:dyDescent="0.25">
      <c r="A66" s="114">
        <v>7</v>
      </c>
      <c r="B66" s="151" t="s">
        <v>147</v>
      </c>
      <c r="C66" s="137" t="s">
        <v>6</v>
      </c>
      <c r="D66" s="127">
        <v>1</v>
      </c>
      <c r="E66" s="117">
        <v>0</v>
      </c>
      <c r="F66" s="118">
        <f t="shared" si="28"/>
        <v>0</v>
      </c>
      <c r="G66" s="117">
        <v>0</v>
      </c>
      <c r="H66" s="118">
        <f t="shared" si="29"/>
        <v>0</v>
      </c>
      <c r="I66" s="117">
        <v>0</v>
      </c>
      <c r="J66" s="119">
        <f t="shared" si="30"/>
        <v>0</v>
      </c>
      <c r="K66" s="118">
        <f t="shared" si="31"/>
        <v>0</v>
      </c>
      <c r="L66" s="140"/>
    </row>
    <row r="67" spans="1:12" s="121" customFormat="1" ht="51" x14ac:dyDescent="0.25">
      <c r="A67" s="114">
        <v>8</v>
      </c>
      <c r="B67" s="156" t="s">
        <v>81</v>
      </c>
      <c r="C67" s="143" t="s">
        <v>16</v>
      </c>
      <c r="D67" s="144">
        <v>55</v>
      </c>
      <c r="E67" s="145">
        <v>0</v>
      </c>
      <c r="F67" s="146">
        <f t="shared" ref="F67:F71" si="36">E67*D67</f>
        <v>0</v>
      </c>
      <c r="G67" s="145">
        <v>0</v>
      </c>
      <c r="H67" s="146">
        <f t="shared" ref="H67:H71" si="37">G67*D67</f>
        <v>0</v>
      </c>
      <c r="I67" s="145">
        <v>0</v>
      </c>
      <c r="J67" s="147">
        <f t="shared" ref="J67:J71" si="38">I67*D67</f>
        <v>0</v>
      </c>
      <c r="K67" s="146">
        <f t="shared" ref="K67:K71" si="39">F67+H67+J67</f>
        <v>0</v>
      </c>
      <c r="L67" s="140"/>
    </row>
    <row r="68" spans="1:12" s="230" customFormat="1" x14ac:dyDescent="0.25">
      <c r="A68" s="114">
        <v>9</v>
      </c>
      <c r="B68" s="231" t="s">
        <v>157</v>
      </c>
      <c r="C68" s="137" t="s">
        <v>6</v>
      </c>
      <c r="D68" s="225">
        <v>1</v>
      </c>
      <c r="E68" s="124">
        <v>0</v>
      </c>
      <c r="F68" s="226">
        <f t="shared" si="36"/>
        <v>0</v>
      </c>
      <c r="G68" s="124">
        <v>0</v>
      </c>
      <c r="H68" s="226">
        <f t="shared" si="37"/>
        <v>0</v>
      </c>
      <c r="I68" s="124">
        <v>0</v>
      </c>
      <c r="J68" s="227">
        <f t="shared" si="38"/>
        <v>0</v>
      </c>
      <c r="K68" s="228">
        <f t="shared" si="39"/>
        <v>0</v>
      </c>
      <c r="L68" s="229"/>
    </row>
    <row r="69" spans="1:12" s="121" customFormat="1" ht="25.5" x14ac:dyDescent="0.25">
      <c r="A69" s="114">
        <v>10</v>
      </c>
      <c r="B69" s="153" t="s">
        <v>101</v>
      </c>
      <c r="C69" s="114" t="s">
        <v>67</v>
      </c>
      <c r="D69" s="116">
        <v>2</v>
      </c>
      <c r="E69" s="117">
        <v>0</v>
      </c>
      <c r="F69" s="118">
        <f t="shared" ref="F69:F70" si="40">E69*D69</f>
        <v>0</v>
      </c>
      <c r="G69" s="117">
        <v>0</v>
      </c>
      <c r="H69" s="118">
        <f t="shared" ref="H69:H70" si="41">G69*D69</f>
        <v>0</v>
      </c>
      <c r="I69" s="117">
        <v>0</v>
      </c>
      <c r="J69" s="119">
        <f t="shared" ref="J69:J70" si="42">I69*D69</f>
        <v>0</v>
      </c>
      <c r="K69" s="118">
        <f t="shared" ref="K69:K70" si="43">F69+H69+J69</f>
        <v>0</v>
      </c>
      <c r="L69" s="140"/>
    </row>
    <row r="70" spans="1:12" s="121" customFormat="1" ht="25.5" x14ac:dyDescent="0.25">
      <c r="A70" s="114">
        <v>11</v>
      </c>
      <c r="B70" s="153" t="s">
        <v>99</v>
      </c>
      <c r="C70" s="114" t="s">
        <v>67</v>
      </c>
      <c r="D70" s="116">
        <v>1</v>
      </c>
      <c r="E70" s="117">
        <v>0</v>
      </c>
      <c r="F70" s="118">
        <f t="shared" si="40"/>
        <v>0</v>
      </c>
      <c r="G70" s="117">
        <v>0</v>
      </c>
      <c r="H70" s="118">
        <f t="shared" si="41"/>
        <v>0</v>
      </c>
      <c r="I70" s="117">
        <v>0</v>
      </c>
      <c r="J70" s="119">
        <f t="shared" si="42"/>
        <v>0</v>
      </c>
      <c r="K70" s="118">
        <f t="shared" si="43"/>
        <v>0</v>
      </c>
      <c r="L70" s="140"/>
    </row>
    <row r="71" spans="1:12" s="121" customFormat="1" ht="25.5" x14ac:dyDescent="0.25">
      <c r="A71" s="114">
        <v>12</v>
      </c>
      <c r="B71" s="153" t="s">
        <v>100</v>
      </c>
      <c r="C71" s="114" t="s">
        <v>67</v>
      </c>
      <c r="D71" s="116">
        <v>1</v>
      </c>
      <c r="E71" s="117">
        <v>0</v>
      </c>
      <c r="F71" s="118">
        <f t="shared" si="36"/>
        <v>0</v>
      </c>
      <c r="G71" s="117">
        <v>0</v>
      </c>
      <c r="H71" s="118">
        <f t="shared" si="37"/>
        <v>0</v>
      </c>
      <c r="I71" s="117">
        <v>0</v>
      </c>
      <c r="J71" s="119">
        <f t="shared" si="38"/>
        <v>0</v>
      </c>
      <c r="K71" s="118">
        <f t="shared" si="39"/>
        <v>0</v>
      </c>
      <c r="L71" s="140"/>
    </row>
    <row r="72" spans="1:12" s="121" customFormat="1" ht="25.5" x14ac:dyDescent="0.25">
      <c r="A72" s="114">
        <v>13</v>
      </c>
      <c r="B72" s="160" t="s">
        <v>65</v>
      </c>
      <c r="C72" s="148" t="s">
        <v>66</v>
      </c>
      <c r="D72" s="123">
        <v>1</v>
      </c>
      <c r="E72" s="149">
        <v>0</v>
      </c>
      <c r="F72" s="150">
        <f t="shared" ref="F72" si="44">E72*D72</f>
        <v>0</v>
      </c>
      <c r="G72" s="149">
        <v>0</v>
      </c>
      <c r="H72" s="150">
        <f t="shared" ref="H72" si="45">G72*D72</f>
        <v>0</v>
      </c>
      <c r="I72" s="149">
        <v>0</v>
      </c>
      <c r="J72" s="150">
        <f t="shared" ref="J72" si="46">I72*D72</f>
        <v>0</v>
      </c>
      <c r="K72" s="150">
        <f t="shared" ref="K72" si="47">F72+H72+J72</f>
        <v>0</v>
      </c>
      <c r="L72" s="140"/>
    </row>
    <row r="73" spans="1:12" s="1" customFormat="1" x14ac:dyDescent="0.25">
      <c r="A73" s="50"/>
      <c r="B73" s="51" t="s">
        <v>9</v>
      </c>
      <c r="C73" s="52"/>
      <c r="D73" s="53"/>
      <c r="E73" s="54"/>
      <c r="F73" s="9">
        <f>SUM(F11:F72)</f>
        <v>0</v>
      </c>
      <c r="G73" s="55"/>
      <c r="H73" s="56">
        <f>SUM(H11:H72)</f>
        <v>0</v>
      </c>
      <c r="I73" s="55"/>
      <c r="J73" s="56">
        <f>SUM(J11:J72)</f>
        <v>0</v>
      </c>
      <c r="K73" s="9">
        <f>F73+H73+J73</f>
        <v>0</v>
      </c>
      <c r="L73" s="48"/>
    </row>
    <row r="74" spans="1:12" s="1" customFormat="1" x14ac:dyDescent="0.25">
      <c r="A74" s="50"/>
      <c r="B74" s="57" t="s">
        <v>10</v>
      </c>
      <c r="C74" s="58">
        <v>0</v>
      </c>
      <c r="D74" s="53"/>
      <c r="E74" s="54"/>
      <c r="F74" s="46"/>
      <c r="G74" s="54"/>
      <c r="H74" s="9"/>
      <c r="I74" s="54"/>
      <c r="J74" s="47"/>
      <c r="K74" s="9">
        <f>K73*C74</f>
        <v>0</v>
      </c>
      <c r="L74" s="48"/>
    </row>
    <row r="75" spans="1:12" s="1" customFormat="1" x14ac:dyDescent="0.25">
      <c r="A75" s="50"/>
      <c r="B75" s="57" t="s">
        <v>11</v>
      </c>
      <c r="C75" s="52"/>
      <c r="D75" s="53"/>
      <c r="E75" s="54"/>
      <c r="F75" s="46"/>
      <c r="G75" s="54"/>
      <c r="H75" s="9"/>
      <c r="I75" s="54"/>
      <c r="J75" s="47"/>
      <c r="K75" s="9">
        <f>K73+K74</f>
        <v>0</v>
      </c>
      <c r="L75" s="48"/>
    </row>
    <row r="76" spans="1:12" s="1" customFormat="1" x14ac:dyDescent="0.25">
      <c r="A76" s="50"/>
      <c r="B76" s="57" t="s">
        <v>12</v>
      </c>
      <c r="C76" s="58">
        <v>0</v>
      </c>
      <c r="D76" s="53"/>
      <c r="E76" s="54"/>
      <c r="F76" s="46"/>
      <c r="G76" s="54"/>
      <c r="H76" s="9"/>
      <c r="I76" s="54"/>
      <c r="J76" s="47"/>
      <c r="K76" s="9">
        <f>K75*C76</f>
        <v>0</v>
      </c>
      <c r="L76" s="48"/>
    </row>
    <row r="77" spans="1:12" s="1" customFormat="1" x14ac:dyDescent="0.25">
      <c r="A77" s="50"/>
      <c r="B77" s="51" t="s">
        <v>11</v>
      </c>
      <c r="C77" s="52"/>
      <c r="D77" s="53"/>
      <c r="E77" s="54"/>
      <c r="F77" s="46"/>
      <c r="G77" s="54"/>
      <c r="H77" s="9"/>
      <c r="I77" s="54"/>
      <c r="J77" s="47"/>
      <c r="K77" s="9">
        <f>K76+K75</f>
        <v>0</v>
      </c>
      <c r="L77" s="48"/>
    </row>
    <row r="78" spans="1:12" s="1" customFormat="1" x14ac:dyDescent="0.25">
      <c r="A78" s="50"/>
      <c r="B78" s="51" t="s">
        <v>13</v>
      </c>
      <c r="C78" s="59">
        <v>0.18</v>
      </c>
      <c r="D78" s="60"/>
      <c r="E78" s="54"/>
      <c r="F78" s="46"/>
      <c r="G78" s="54"/>
      <c r="H78" s="9"/>
      <c r="I78" s="54"/>
      <c r="J78" s="47"/>
      <c r="K78" s="9">
        <f>K77*C78</f>
        <v>0</v>
      </c>
      <c r="L78" s="48"/>
    </row>
    <row r="79" spans="1:12" s="1" customFormat="1" x14ac:dyDescent="0.25">
      <c r="A79" s="32"/>
      <c r="B79" s="61" t="s">
        <v>14</v>
      </c>
      <c r="C79" s="32"/>
      <c r="D79" s="62"/>
      <c r="E79" s="63"/>
      <c r="F79" s="64"/>
      <c r="G79" s="63"/>
      <c r="H79" s="65"/>
      <c r="I79" s="63"/>
      <c r="J79" s="66"/>
      <c r="K79" s="65">
        <f>K77+K78</f>
        <v>0</v>
      </c>
      <c r="L79" s="48"/>
    </row>
    <row r="80" spans="1:12" s="1" customFormat="1" x14ac:dyDescent="0.25">
      <c r="A80" s="15"/>
      <c r="B80" s="67"/>
      <c r="C80" s="15"/>
      <c r="D80" s="68"/>
      <c r="E80" s="15"/>
      <c r="F80" s="15"/>
      <c r="G80" s="15"/>
      <c r="H80" s="15"/>
      <c r="I80" s="15"/>
      <c r="J80" s="15"/>
      <c r="K80" s="15"/>
      <c r="L80" s="48"/>
    </row>
    <row r="81" spans="1:12" s="1" customFormat="1" x14ac:dyDescent="0.25">
      <c r="A81" s="15"/>
      <c r="B81" s="67"/>
      <c r="C81" s="15"/>
      <c r="D81" s="68"/>
      <c r="E81" s="15"/>
      <c r="F81" s="15"/>
      <c r="G81" s="15"/>
      <c r="H81" s="15"/>
      <c r="I81" s="15"/>
      <c r="J81" s="15"/>
      <c r="K81" s="15"/>
      <c r="L81" s="48"/>
    </row>
    <row r="82" spans="1:12" s="1" customFormat="1" x14ac:dyDescent="0.25">
      <c r="A82" s="15"/>
      <c r="B82" s="69"/>
      <c r="C82" s="15"/>
      <c r="D82" s="68"/>
      <c r="E82" s="13"/>
      <c r="F82" s="15"/>
      <c r="G82" s="15"/>
      <c r="H82" s="15"/>
      <c r="I82" s="15"/>
      <c r="J82" s="15"/>
      <c r="K82" s="15"/>
      <c r="L82" s="48"/>
    </row>
    <row r="83" spans="1:12" s="1" customFormat="1" x14ac:dyDescent="0.25">
      <c r="B83" s="70"/>
      <c r="D83" s="71"/>
      <c r="L83" s="48"/>
    </row>
    <row r="84" spans="1:12" s="1" customFormat="1" x14ac:dyDescent="0.25">
      <c r="B84" s="70"/>
      <c r="D84" s="71"/>
      <c r="L84" s="48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opLeftCell="A7" workbookViewId="0">
      <selection activeCell="B44" sqref="B44"/>
    </sheetView>
  </sheetViews>
  <sheetFormatPr defaultColWidth="9.140625" defaultRowHeight="15" x14ac:dyDescent="0.25"/>
  <cols>
    <col min="1" max="1" width="3.85546875" style="80" bestFit="1" customWidth="1"/>
    <col min="2" max="2" width="73.42578125" style="81" customWidth="1"/>
    <col min="3" max="3" width="9.140625" style="80" customWidth="1"/>
    <col min="4" max="4" width="9.85546875" style="80" customWidth="1"/>
    <col min="5" max="5" width="15.28515625" style="81" customWidth="1"/>
    <col min="6" max="6" width="8.140625" style="80" customWidth="1"/>
    <col min="7" max="7" width="13.85546875" style="102" customWidth="1"/>
    <col min="8" max="8" width="5.85546875" style="80" customWidth="1"/>
    <col min="9" max="9" width="12.42578125" style="80" customWidth="1"/>
    <col min="10" max="10" width="8.42578125" style="80" customWidth="1"/>
    <col min="11" max="11" width="11.42578125" style="80" customWidth="1"/>
    <col min="12" max="16384" width="9.140625" style="80"/>
  </cols>
  <sheetData>
    <row r="1" spans="1:11" s="78" customFormat="1" x14ac:dyDescent="0.3">
      <c r="A1" s="74"/>
      <c r="B1" s="112" t="s">
        <v>46</v>
      </c>
      <c r="C1" s="74"/>
      <c r="D1" s="74"/>
      <c r="E1" s="75"/>
      <c r="F1" s="74"/>
      <c r="G1" s="74"/>
      <c r="H1" s="76"/>
      <c r="I1" s="76"/>
      <c r="J1" s="77"/>
      <c r="K1" s="77"/>
    </row>
    <row r="2" spans="1:11" s="78" customFormat="1" ht="15" customHeight="1" x14ac:dyDescent="0.3">
      <c r="A2" s="74"/>
      <c r="B2" s="208" t="s">
        <v>106</v>
      </c>
      <c r="C2" s="209"/>
      <c r="D2" s="209"/>
      <c r="E2" s="209"/>
      <c r="F2" s="209"/>
      <c r="G2" s="209"/>
      <c r="H2" s="209"/>
      <c r="I2" s="209"/>
      <c r="J2" s="209"/>
      <c r="K2" s="209"/>
    </row>
    <row r="3" spans="1:11" s="78" customFormat="1" x14ac:dyDescent="0.3">
      <c r="A3" s="74"/>
      <c r="B3" s="74"/>
      <c r="C3" s="74"/>
      <c r="D3" s="74"/>
      <c r="E3" s="75"/>
      <c r="F3" s="74"/>
      <c r="G3" s="74"/>
      <c r="H3" s="74"/>
      <c r="I3" s="76"/>
      <c r="J3" s="77"/>
      <c r="K3" s="77"/>
    </row>
    <row r="4" spans="1:11" s="78" customFormat="1" x14ac:dyDescent="0.3">
      <c r="A4" s="224" t="s">
        <v>47</v>
      </c>
      <c r="B4" s="224"/>
      <c r="C4" s="74"/>
      <c r="D4" s="74"/>
      <c r="E4" s="75"/>
      <c r="F4" s="74"/>
      <c r="G4" s="74"/>
      <c r="H4" s="74"/>
      <c r="I4" s="76"/>
      <c r="J4" s="77"/>
      <c r="K4" s="77"/>
    </row>
    <row r="5" spans="1:11" s="78" customFormat="1" x14ac:dyDescent="0.3">
      <c r="A5" s="74"/>
      <c r="B5" s="74" t="s">
        <v>23</v>
      </c>
      <c r="C5" s="74" t="s">
        <v>48</v>
      </c>
      <c r="D5" s="74"/>
      <c r="E5" s="75"/>
      <c r="F5" s="74"/>
      <c r="G5" s="74"/>
      <c r="H5" s="79">
        <f>K60</f>
        <v>0</v>
      </c>
      <c r="I5" s="76" t="s">
        <v>58</v>
      </c>
      <c r="J5" s="77"/>
      <c r="K5" s="77"/>
    </row>
    <row r="6" spans="1:11" s="78" customFormat="1" ht="15.75" x14ac:dyDescent="0.3">
      <c r="A6" s="80"/>
      <c r="B6" s="80"/>
      <c r="C6" s="80"/>
      <c r="D6" s="80"/>
      <c r="E6" s="81"/>
      <c r="F6" s="80"/>
      <c r="G6" s="80"/>
      <c r="H6" s="74"/>
      <c r="I6" s="77"/>
      <c r="J6" s="77"/>
      <c r="K6" s="77"/>
    </row>
    <row r="7" spans="1:11" x14ac:dyDescent="0.25">
      <c r="A7" s="32"/>
      <c r="B7" s="33" t="s">
        <v>37</v>
      </c>
      <c r="C7" s="34"/>
      <c r="D7" s="35"/>
      <c r="E7" s="211" t="s">
        <v>38</v>
      </c>
      <c r="F7" s="212"/>
      <c r="G7" s="212"/>
      <c r="H7" s="212"/>
      <c r="I7" s="212"/>
      <c r="J7" s="213"/>
      <c r="K7" s="36" t="s">
        <v>28</v>
      </c>
    </row>
    <row r="8" spans="1:11" ht="45" x14ac:dyDescent="0.25">
      <c r="A8" s="37" t="s">
        <v>0</v>
      </c>
      <c r="B8" s="38" t="s">
        <v>39</v>
      </c>
      <c r="C8" s="38" t="s">
        <v>40</v>
      </c>
      <c r="D8" s="38" t="s">
        <v>41</v>
      </c>
      <c r="E8" s="214" t="s">
        <v>57</v>
      </c>
      <c r="F8" s="215"/>
      <c r="G8" s="214" t="s">
        <v>50</v>
      </c>
      <c r="H8" s="215"/>
      <c r="I8" s="214" t="s">
        <v>51</v>
      </c>
      <c r="J8" s="215"/>
      <c r="K8" s="36"/>
    </row>
    <row r="9" spans="1:11" x14ac:dyDescent="0.25">
      <c r="A9" s="39"/>
      <c r="B9" s="40"/>
      <c r="C9" s="41"/>
      <c r="D9" s="41"/>
      <c r="E9" s="42" t="s">
        <v>42</v>
      </c>
      <c r="F9" s="42" t="s">
        <v>43</v>
      </c>
      <c r="G9" s="42" t="s">
        <v>42</v>
      </c>
      <c r="H9" s="42" t="s">
        <v>43</v>
      </c>
      <c r="I9" s="42" t="s">
        <v>42</v>
      </c>
      <c r="J9" s="42" t="s">
        <v>43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178" customFormat="1" ht="15" customHeight="1" x14ac:dyDescent="0.25">
      <c r="A11" s="223" t="s">
        <v>36</v>
      </c>
      <c r="B11" s="223"/>
      <c r="C11" s="223"/>
      <c r="D11" s="172"/>
      <c r="E11" s="173"/>
      <c r="F11" s="174"/>
      <c r="G11" s="175"/>
      <c r="H11" s="174"/>
      <c r="I11" s="173"/>
      <c r="J11" s="176"/>
      <c r="K11" s="177"/>
    </row>
    <row r="12" spans="1:11" s="171" customFormat="1" ht="12.75" x14ac:dyDescent="0.25">
      <c r="A12" s="195">
        <v>1</v>
      </c>
      <c r="B12" s="179" t="s">
        <v>111</v>
      </c>
      <c r="C12" s="180" t="s">
        <v>24</v>
      </c>
      <c r="D12" s="166">
        <v>2</v>
      </c>
      <c r="E12" s="167">
        <v>0</v>
      </c>
      <c r="F12" s="168">
        <f t="shared" ref="F12:F53" si="0">E12*D12</f>
        <v>0</v>
      </c>
      <c r="G12" s="167">
        <v>0</v>
      </c>
      <c r="H12" s="168">
        <f t="shared" ref="H12:H53" si="1">G12*D12</f>
        <v>0</v>
      </c>
      <c r="I12" s="167">
        <v>0</v>
      </c>
      <c r="J12" s="169">
        <f t="shared" ref="J12:J53" si="2">I12*D12</f>
        <v>0</v>
      </c>
      <c r="K12" s="170">
        <f>F12+H12+J12</f>
        <v>0</v>
      </c>
    </row>
    <row r="13" spans="1:11" s="171" customFormat="1" ht="12.75" x14ac:dyDescent="0.25">
      <c r="A13" s="113">
        <v>2</v>
      </c>
      <c r="B13" s="179" t="s">
        <v>112</v>
      </c>
      <c r="C13" s="180" t="s">
        <v>24</v>
      </c>
      <c r="D13" s="166">
        <v>300</v>
      </c>
      <c r="E13" s="167">
        <v>0</v>
      </c>
      <c r="F13" s="168">
        <f t="shared" si="0"/>
        <v>0</v>
      </c>
      <c r="G13" s="167">
        <v>0</v>
      </c>
      <c r="H13" s="168">
        <f t="shared" si="1"/>
        <v>0</v>
      </c>
      <c r="I13" s="167">
        <v>0</v>
      </c>
      <c r="J13" s="169">
        <f t="shared" si="2"/>
        <v>0</v>
      </c>
      <c r="K13" s="170">
        <f t="shared" ref="K13:K53" si="3">F13+H13+J13</f>
        <v>0</v>
      </c>
    </row>
    <row r="14" spans="1:11" s="171" customFormat="1" ht="12.75" x14ac:dyDescent="0.25">
      <c r="A14" s="113">
        <v>3</v>
      </c>
      <c r="B14" s="179" t="s">
        <v>113</v>
      </c>
      <c r="C14" s="180" t="s">
        <v>24</v>
      </c>
      <c r="D14" s="166">
        <v>400</v>
      </c>
      <c r="E14" s="167">
        <v>0</v>
      </c>
      <c r="F14" s="168">
        <f t="shared" si="0"/>
        <v>0</v>
      </c>
      <c r="G14" s="167">
        <v>0</v>
      </c>
      <c r="H14" s="168">
        <f t="shared" si="1"/>
        <v>0</v>
      </c>
      <c r="I14" s="167">
        <v>0</v>
      </c>
      <c r="J14" s="169">
        <f t="shared" si="2"/>
        <v>0</v>
      </c>
      <c r="K14" s="170">
        <f t="shared" si="3"/>
        <v>0</v>
      </c>
    </row>
    <row r="15" spans="1:11" s="171" customFormat="1" ht="12.75" x14ac:dyDescent="0.25">
      <c r="A15" s="221" t="s">
        <v>114</v>
      </c>
      <c r="B15" s="222"/>
      <c r="C15" s="222"/>
      <c r="D15" s="222"/>
      <c r="E15" s="181"/>
      <c r="F15" s="182"/>
      <c r="G15" s="181"/>
      <c r="H15" s="182"/>
      <c r="I15" s="181"/>
      <c r="J15" s="183"/>
      <c r="K15" s="184"/>
    </row>
    <row r="16" spans="1:11" s="171" customFormat="1" ht="12.75" x14ac:dyDescent="0.25">
      <c r="A16" s="113">
        <v>1</v>
      </c>
      <c r="B16" s="164" t="s">
        <v>115</v>
      </c>
      <c r="C16" s="180" t="s">
        <v>24</v>
      </c>
      <c r="D16" s="166">
        <v>100</v>
      </c>
      <c r="E16" s="167">
        <v>0</v>
      </c>
      <c r="F16" s="168">
        <f t="shared" si="0"/>
        <v>0</v>
      </c>
      <c r="G16" s="167">
        <v>0</v>
      </c>
      <c r="H16" s="168">
        <f t="shared" si="1"/>
        <v>0</v>
      </c>
      <c r="I16" s="167">
        <v>0</v>
      </c>
      <c r="J16" s="169">
        <f t="shared" si="2"/>
        <v>0</v>
      </c>
      <c r="K16" s="170">
        <f t="shared" si="3"/>
        <v>0</v>
      </c>
    </row>
    <row r="17" spans="1:11" s="171" customFormat="1" ht="12.75" x14ac:dyDescent="0.25">
      <c r="A17" s="113">
        <v>2</v>
      </c>
      <c r="B17" s="164" t="s">
        <v>116</v>
      </c>
      <c r="C17" s="180" t="s">
        <v>24</v>
      </c>
      <c r="D17" s="166">
        <v>100</v>
      </c>
      <c r="E17" s="167">
        <v>0</v>
      </c>
      <c r="F17" s="168">
        <f t="shared" si="0"/>
        <v>0</v>
      </c>
      <c r="G17" s="167">
        <v>0</v>
      </c>
      <c r="H17" s="168">
        <f t="shared" si="1"/>
        <v>0</v>
      </c>
      <c r="I17" s="167">
        <v>0</v>
      </c>
      <c r="J17" s="169">
        <f t="shared" si="2"/>
        <v>0</v>
      </c>
      <c r="K17" s="170">
        <f t="shared" si="3"/>
        <v>0</v>
      </c>
    </row>
    <row r="18" spans="1:11" s="171" customFormat="1" ht="12.75" x14ac:dyDescent="0.25">
      <c r="A18" s="113">
        <v>3</v>
      </c>
      <c r="B18" s="164" t="s">
        <v>117</v>
      </c>
      <c r="C18" s="165" t="s">
        <v>15</v>
      </c>
      <c r="D18" s="166">
        <v>8</v>
      </c>
      <c r="E18" s="167">
        <v>0</v>
      </c>
      <c r="F18" s="168">
        <f t="shared" si="0"/>
        <v>0</v>
      </c>
      <c r="G18" s="167">
        <v>0</v>
      </c>
      <c r="H18" s="168">
        <f t="shared" si="1"/>
        <v>0</v>
      </c>
      <c r="I18" s="167">
        <v>0</v>
      </c>
      <c r="J18" s="169">
        <f t="shared" si="2"/>
        <v>0</v>
      </c>
      <c r="K18" s="170">
        <f t="shared" si="3"/>
        <v>0</v>
      </c>
    </row>
    <row r="19" spans="1:11" s="171" customFormat="1" ht="12.75" x14ac:dyDescent="0.25">
      <c r="A19" s="113">
        <v>4</v>
      </c>
      <c r="B19" s="164" t="s">
        <v>118</v>
      </c>
      <c r="C19" s="165" t="s">
        <v>15</v>
      </c>
      <c r="D19" s="166">
        <v>100</v>
      </c>
      <c r="E19" s="167">
        <v>0</v>
      </c>
      <c r="F19" s="168">
        <f t="shared" si="0"/>
        <v>0</v>
      </c>
      <c r="G19" s="167">
        <v>0</v>
      </c>
      <c r="H19" s="168">
        <f t="shared" si="1"/>
        <v>0</v>
      </c>
      <c r="I19" s="167">
        <v>0</v>
      </c>
      <c r="J19" s="169">
        <f t="shared" si="2"/>
        <v>0</v>
      </c>
      <c r="K19" s="170">
        <f t="shared" si="3"/>
        <v>0</v>
      </c>
    </row>
    <row r="20" spans="1:11" s="171" customFormat="1" ht="12.75" x14ac:dyDescent="0.25">
      <c r="A20" s="113">
        <v>5</v>
      </c>
      <c r="B20" s="164" t="s">
        <v>119</v>
      </c>
      <c r="C20" s="165" t="s">
        <v>15</v>
      </c>
      <c r="D20" s="166">
        <v>50</v>
      </c>
      <c r="E20" s="167">
        <v>0</v>
      </c>
      <c r="F20" s="168">
        <f t="shared" si="0"/>
        <v>0</v>
      </c>
      <c r="G20" s="167">
        <v>0</v>
      </c>
      <c r="H20" s="168">
        <f t="shared" si="1"/>
        <v>0</v>
      </c>
      <c r="I20" s="167">
        <v>0</v>
      </c>
      <c r="J20" s="169">
        <f t="shared" si="2"/>
        <v>0</v>
      </c>
      <c r="K20" s="170">
        <f t="shared" si="3"/>
        <v>0</v>
      </c>
    </row>
    <row r="21" spans="1:11" s="171" customFormat="1" ht="12.75" x14ac:dyDescent="0.25">
      <c r="A21" s="113">
        <v>6</v>
      </c>
      <c r="B21" s="164" t="s">
        <v>120</v>
      </c>
      <c r="C21" s="165" t="s">
        <v>15</v>
      </c>
      <c r="D21" s="166">
        <v>25</v>
      </c>
      <c r="E21" s="167">
        <v>0</v>
      </c>
      <c r="F21" s="168">
        <f t="shared" si="0"/>
        <v>0</v>
      </c>
      <c r="G21" s="167">
        <v>0</v>
      </c>
      <c r="H21" s="168">
        <f t="shared" si="1"/>
        <v>0</v>
      </c>
      <c r="I21" s="167">
        <v>0</v>
      </c>
      <c r="J21" s="169">
        <f t="shared" si="2"/>
        <v>0</v>
      </c>
      <c r="K21" s="170">
        <f t="shared" si="3"/>
        <v>0</v>
      </c>
    </row>
    <row r="22" spans="1:11" s="171" customFormat="1" ht="12.75" x14ac:dyDescent="0.25">
      <c r="A22" s="113">
        <v>7</v>
      </c>
      <c r="B22" s="164" t="s">
        <v>121</v>
      </c>
      <c r="C22" s="165" t="s">
        <v>15</v>
      </c>
      <c r="D22" s="166">
        <v>100</v>
      </c>
      <c r="E22" s="167">
        <v>0</v>
      </c>
      <c r="F22" s="168">
        <f t="shared" si="0"/>
        <v>0</v>
      </c>
      <c r="G22" s="167">
        <v>0</v>
      </c>
      <c r="H22" s="168">
        <f t="shared" si="1"/>
        <v>0</v>
      </c>
      <c r="I22" s="167">
        <v>0</v>
      </c>
      <c r="J22" s="169">
        <f t="shared" si="2"/>
        <v>0</v>
      </c>
      <c r="K22" s="170">
        <f t="shared" si="3"/>
        <v>0</v>
      </c>
    </row>
    <row r="23" spans="1:11" s="171" customFormat="1" ht="12.75" x14ac:dyDescent="0.25">
      <c r="A23" s="113">
        <v>8</v>
      </c>
      <c r="B23" s="164" t="s">
        <v>122</v>
      </c>
      <c r="C23" s="165" t="s">
        <v>15</v>
      </c>
      <c r="D23" s="166">
        <v>100</v>
      </c>
      <c r="E23" s="167">
        <v>0</v>
      </c>
      <c r="F23" s="168">
        <f t="shared" si="0"/>
        <v>0</v>
      </c>
      <c r="G23" s="167">
        <v>0</v>
      </c>
      <c r="H23" s="168">
        <f t="shared" si="1"/>
        <v>0</v>
      </c>
      <c r="I23" s="167">
        <v>0</v>
      </c>
      <c r="J23" s="169">
        <f t="shared" si="2"/>
        <v>0</v>
      </c>
      <c r="K23" s="170">
        <f t="shared" si="3"/>
        <v>0</v>
      </c>
    </row>
    <row r="24" spans="1:11" s="171" customFormat="1" ht="12.75" x14ac:dyDescent="0.25">
      <c r="A24" s="113">
        <v>9</v>
      </c>
      <c r="B24" s="164" t="s">
        <v>123</v>
      </c>
      <c r="C24" s="165" t="s">
        <v>15</v>
      </c>
      <c r="D24" s="166">
        <v>80</v>
      </c>
      <c r="E24" s="167">
        <v>0</v>
      </c>
      <c r="F24" s="168">
        <f t="shared" si="0"/>
        <v>0</v>
      </c>
      <c r="G24" s="167">
        <v>0</v>
      </c>
      <c r="H24" s="168">
        <f t="shared" si="1"/>
        <v>0</v>
      </c>
      <c r="I24" s="167">
        <v>0</v>
      </c>
      <c r="J24" s="169">
        <f t="shared" si="2"/>
        <v>0</v>
      </c>
      <c r="K24" s="170">
        <f t="shared" si="3"/>
        <v>0</v>
      </c>
    </row>
    <row r="25" spans="1:11" s="171" customFormat="1" ht="12.75" x14ac:dyDescent="0.25">
      <c r="A25" s="218" t="s">
        <v>140</v>
      </c>
      <c r="B25" s="219"/>
      <c r="C25" s="219"/>
      <c r="D25" s="220"/>
      <c r="E25" s="181"/>
      <c r="F25" s="182"/>
      <c r="G25" s="181"/>
      <c r="H25" s="182"/>
      <c r="I25" s="181"/>
      <c r="J25" s="183"/>
      <c r="K25" s="184"/>
    </row>
    <row r="26" spans="1:11" s="171" customFormat="1" ht="12.75" x14ac:dyDescent="0.25">
      <c r="A26" s="113">
        <v>1</v>
      </c>
      <c r="B26" s="164" t="s">
        <v>124</v>
      </c>
      <c r="C26" s="165" t="s">
        <v>15</v>
      </c>
      <c r="D26" s="166">
        <v>6</v>
      </c>
      <c r="E26" s="167">
        <v>0</v>
      </c>
      <c r="F26" s="168">
        <f t="shared" si="0"/>
        <v>0</v>
      </c>
      <c r="G26" s="167">
        <v>0</v>
      </c>
      <c r="H26" s="168">
        <f t="shared" si="1"/>
        <v>0</v>
      </c>
      <c r="I26" s="167">
        <v>0</v>
      </c>
      <c r="J26" s="169">
        <f t="shared" si="2"/>
        <v>0</v>
      </c>
      <c r="K26" s="170">
        <f t="shared" si="3"/>
        <v>0</v>
      </c>
    </row>
    <row r="27" spans="1:11" s="171" customFormat="1" ht="12.75" x14ac:dyDescent="0.25">
      <c r="A27" s="113">
        <v>2</v>
      </c>
      <c r="B27" s="164" t="s">
        <v>125</v>
      </c>
      <c r="C27" s="165" t="s">
        <v>15</v>
      </c>
      <c r="D27" s="166">
        <v>1</v>
      </c>
      <c r="E27" s="167">
        <v>0</v>
      </c>
      <c r="F27" s="168">
        <f t="shared" si="0"/>
        <v>0</v>
      </c>
      <c r="G27" s="167">
        <v>0</v>
      </c>
      <c r="H27" s="168">
        <f t="shared" si="1"/>
        <v>0</v>
      </c>
      <c r="I27" s="167">
        <v>0</v>
      </c>
      <c r="J27" s="169">
        <f t="shared" si="2"/>
        <v>0</v>
      </c>
      <c r="K27" s="170">
        <f t="shared" si="3"/>
        <v>0</v>
      </c>
    </row>
    <row r="28" spans="1:11" s="171" customFormat="1" ht="12.75" x14ac:dyDescent="0.25">
      <c r="A28" s="113">
        <v>3</v>
      </c>
      <c r="B28" s="164" t="s">
        <v>126</v>
      </c>
      <c r="C28" s="165" t="s">
        <v>15</v>
      </c>
      <c r="D28" s="166">
        <v>6</v>
      </c>
      <c r="E28" s="167">
        <v>0</v>
      </c>
      <c r="F28" s="168">
        <f t="shared" si="0"/>
        <v>0</v>
      </c>
      <c r="G28" s="167">
        <v>0</v>
      </c>
      <c r="H28" s="168">
        <f t="shared" si="1"/>
        <v>0</v>
      </c>
      <c r="I28" s="167">
        <v>0</v>
      </c>
      <c r="J28" s="169">
        <f t="shared" si="2"/>
        <v>0</v>
      </c>
      <c r="K28" s="170">
        <f t="shared" si="3"/>
        <v>0</v>
      </c>
    </row>
    <row r="29" spans="1:11" s="171" customFormat="1" ht="12.75" x14ac:dyDescent="0.25">
      <c r="A29" s="113">
        <v>4</v>
      </c>
      <c r="B29" s="164" t="s">
        <v>127</v>
      </c>
      <c r="C29" s="165" t="s">
        <v>43</v>
      </c>
      <c r="D29" s="166">
        <v>1</v>
      </c>
      <c r="E29" s="167">
        <v>0</v>
      </c>
      <c r="F29" s="168">
        <f t="shared" si="0"/>
        <v>0</v>
      </c>
      <c r="G29" s="167">
        <v>0</v>
      </c>
      <c r="H29" s="168">
        <f t="shared" si="1"/>
        <v>0</v>
      </c>
      <c r="I29" s="167">
        <v>0</v>
      </c>
      <c r="J29" s="169">
        <f t="shared" si="2"/>
        <v>0</v>
      </c>
      <c r="K29" s="170">
        <f t="shared" si="3"/>
        <v>0</v>
      </c>
    </row>
    <row r="30" spans="1:11" s="171" customFormat="1" ht="12.75" x14ac:dyDescent="0.25">
      <c r="A30" s="222" t="s">
        <v>109</v>
      </c>
      <c r="B30" s="222"/>
      <c r="C30" s="222"/>
      <c r="D30" s="222"/>
      <c r="E30" s="181"/>
      <c r="F30" s="182"/>
      <c r="G30" s="181"/>
      <c r="H30" s="182"/>
      <c r="I30" s="181"/>
      <c r="J30" s="183"/>
      <c r="K30" s="184"/>
    </row>
    <row r="31" spans="1:11" s="171" customFormat="1" ht="12.75" x14ac:dyDescent="0.25">
      <c r="A31" s="163">
        <v>1</v>
      </c>
      <c r="B31" s="164" t="s">
        <v>82</v>
      </c>
      <c r="C31" s="165" t="s">
        <v>15</v>
      </c>
      <c r="D31" s="166">
        <v>25</v>
      </c>
      <c r="E31" s="167">
        <v>0</v>
      </c>
      <c r="F31" s="168">
        <f t="shared" si="0"/>
        <v>0</v>
      </c>
      <c r="G31" s="167">
        <v>0</v>
      </c>
      <c r="H31" s="168">
        <f t="shared" si="1"/>
        <v>0</v>
      </c>
      <c r="I31" s="167">
        <v>0</v>
      </c>
      <c r="J31" s="169">
        <f t="shared" si="2"/>
        <v>0</v>
      </c>
      <c r="K31" s="170">
        <f t="shared" si="3"/>
        <v>0</v>
      </c>
    </row>
    <row r="32" spans="1:11" s="171" customFormat="1" ht="12.75" x14ac:dyDescent="0.25">
      <c r="A32" s="113">
        <v>2</v>
      </c>
      <c r="B32" s="193" t="s">
        <v>128</v>
      </c>
      <c r="C32" s="165" t="s">
        <v>15</v>
      </c>
      <c r="D32" s="166">
        <v>1</v>
      </c>
      <c r="E32" s="167">
        <v>0</v>
      </c>
      <c r="F32" s="168">
        <f t="shared" si="0"/>
        <v>0</v>
      </c>
      <c r="G32" s="167">
        <v>0</v>
      </c>
      <c r="H32" s="168">
        <f t="shared" si="1"/>
        <v>0</v>
      </c>
      <c r="I32" s="167">
        <v>0</v>
      </c>
      <c r="J32" s="169">
        <f t="shared" si="2"/>
        <v>0</v>
      </c>
      <c r="K32" s="170">
        <f t="shared" si="3"/>
        <v>0</v>
      </c>
    </row>
    <row r="33" spans="1:11" s="171" customFormat="1" ht="12.75" x14ac:dyDescent="0.25">
      <c r="A33" s="163">
        <v>3</v>
      </c>
      <c r="B33" s="164" t="s">
        <v>129</v>
      </c>
      <c r="C33" s="165" t="s">
        <v>15</v>
      </c>
      <c r="D33" s="166">
        <v>1</v>
      </c>
      <c r="E33" s="167">
        <v>0</v>
      </c>
      <c r="F33" s="168">
        <f t="shared" si="0"/>
        <v>0</v>
      </c>
      <c r="G33" s="167">
        <v>0</v>
      </c>
      <c r="H33" s="168">
        <f t="shared" si="1"/>
        <v>0</v>
      </c>
      <c r="I33" s="167">
        <v>0</v>
      </c>
      <c r="J33" s="169">
        <f t="shared" si="2"/>
        <v>0</v>
      </c>
      <c r="K33" s="170">
        <f t="shared" si="3"/>
        <v>0</v>
      </c>
    </row>
    <row r="34" spans="1:11" s="171" customFormat="1" ht="12.75" x14ac:dyDescent="0.25">
      <c r="A34" s="113">
        <v>4</v>
      </c>
      <c r="B34" s="164" t="s">
        <v>130</v>
      </c>
      <c r="C34" s="165" t="s">
        <v>15</v>
      </c>
      <c r="D34" s="166">
        <v>20</v>
      </c>
      <c r="E34" s="167">
        <v>0</v>
      </c>
      <c r="F34" s="168">
        <f t="shared" si="0"/>
        <v>0</v>
      </c>
      <c r="G34" s="167">
        <v>0</v>
      </c>
      <c r="H34" s="168">
        <f t="shared" si="1"/>
        <v>0</v>
      </c>
      <c r="I34" s="167">
        <v>0</v>
      </c>
      <c r="J34" s="169">
        <f t="shared" si="2"/>
        <v>0</v>
      </c>
      <c r="K34" s="170">
        <f t="shared" si="3"/>
        <v>0</v>
      </c>
    </row>
    <row r="35" spans="1:11" s="171" customFormat="1" ht="12.75" x14ac:dyDescent="0.25">
      <c r="A35" s="218" t="s">
        <v>92</v>
      </c>
      <c r="B35" s="219"/>
      <c r="C35" s="219"/>
      <c r="D35" s="220"/>
      <c r="E35" s="181"/>
      <c r="F35" s="182"/>
      <c r="G35" s="181"/>
      <c r="H35" s="182"/>
      <c r="I35" s="181"/>
      <c r="J35" s="183"/>
      <c r="K35" s="184"/>
    </row>
    <row r="36" spans="1:11" s="171" customFormat="1" ht="12.75" x14ac:dyDescent="0.25">
      <c r="A36" s="113">
        <v>1</v>
      </c>
      <c r="B36" s="164" t="s">
        <v>83</v>
      </c>
      <c r="C36" s="165" t="s">
        <v>15</v>
      </c>
      <c r="D36" s="166">
        <v>2</v>
      </c>
      <c r="E36" s="167">
        <v>0</v>
      </c>
      <c r="F36" s="168">
        <f t="shared" si="0"/>
        <v>0</v>
      </c>
      <c r="G36" s="167">
        <v>0</v>
      </c>
      <c r="H36" s="168">
        <f t="shared" si="1"/>
        <v>0</v>
      </c>
      <c r="I36" s="167">
        <v>0</v>
      </c>
      <c r="J36" s="169">
        <f t="shared" si="2"/>
        <v>0</v>
      </c>
      <c r="K36" s="170">
        <f t="shared" si="3"/>
        <v>0</v>
      </c>
    </row>
    <row r="37" spans="1:11" s="171" customFormat="1" ht="12.75" x14ac:dyDescent="0.25">
      <c r="A37" s="113">
        <v>2</v>
      </c>
      <c r="B37" s="164" t="s">
        <v>144</v>
      </c>
      <c r="C37" s="165" t="s">
        <v>15</v>
      </c>
      <c r="D37" s="166">
        <v>10</v>
      </c>
      <c r="E37" s="167">
        <v>0</v>
      </c>
      <c r="F37" s="168">
        <f t="shared" si="0"/>
        <v>0</v>
      </c>
      <c r="G37" s="167">
        <v>0</v>
      </c>
      <c r="H37" s="168">
        <f t="shared" si="1"/>
        <v>0</v>
      </c>
      <c r="I37" s="167">
        <v>0</v>
      </c>
      <c r="J37" s="169">
        <f t="shared" si="2"/>
        <v>0</v>
      </c>
      <c r="K37" s="170">
        <f t="shared" si="3"/>
        <v>0</v>
      </c>
    </row>
    <row r="38" spans="1:11" s="171" customFormat="1" ht="38.25" x14ac:dyDescent="0.25">
      <c r="A38" s="113">
        <v>3</v>
      </c>
      <c r="B38" s="185" t="s">
        <v>141</v>
      </c>
      <c r="C38" s="165" t="s">
        <v>15</v>
      </c>
      <c r="D38" s="166">
        <v>11</v>
      </c>
      <c r="E38" s="167">
        <v>0</v>
      </c>
      <c r="F38" s="168">
        <f t="shared" si="0"/>
        <v>0</v>
      </c>
      <c r="G38" s="167">
        <v>0</v>
      </c>
      <c r="H38" s="168">
        <f t="shared" si="1"/>
        <v>0</v>
      </c>
      <c r="I38" s="167">
        <v>0</v>
      </c>
      <c r="J38" s="169">
        <f t="shared" si="2"/>
        <v>0</v>
      </c>
      <c r="K38" s="170">
        <f t="shared" si="3"/>
        <v>0</v>
      </c>
    </row>
    <row r="39" spans="1:11" s="171" customFormat="1" ht="12.75" x14ac:dyDescent="0.25">
      <c r="A39" s="113">
        <v>4</v>
      </c>
      <c r="B39" s="164" t="s">
        <v>131</v>
      </c>
      <c r="C39" s="165" t="s">
        <v>15</v>
      </c>
      <c r="D39" s="166">
        <v>3</v>
      </c>
      <c r="E39" s="167">
        <v>0</v>
      </c>
      <c r="F39" s="168">
        <f t="shared" si="0"/>
        <v>0</v>
      </c>
      <c r="G39" s="167">
        <v>0</v>
      </c>
      <c r="H39" s="168">
        <f t="shared" si="1"/>
        <v>0</v>
      </c>
      <c r="I39" s="167">
        <v>0</v>
      </c>
      <c r="J39" s="169">
        <f t="shared" si="2"/>
        <v>0</v>
      </c>
      <c r="K39" s="170">
        <f t="shared" si="3"/>
        <v>0</v>
      </c>
    </row>
    <row r="40" spans="1:11" s="171" customFormat="1" ht="12.75" x14ac:dyDescent="0.25">
      <c r="A40" s="218" t="s">
        <v>25</v>
      </c>
      <c r="B40" s="219"/>
      <c r="C40" s="219"/>
      <c r="D40" s="220"/>
      <c r="E40" s="181"/>
      <c r="F40" s="182"/>
      <c r="G40" s="181"/>
      <c r="H40" s="182"/>
      <c r="I40" s="181"/>
      <c r="J40" s="183"/>
      <c r="K40" s="184"/>
    </row>
    <row r="41" spans="1:11" s="171" customFormat="1" ht="12.75" x14ac:dyDescent="0.25">
      <c r="A41" s="113">
        <v>1</v>
      </c>
      <c r="B41" s="186" t="s">
        <v>84</v>
      </c>
      <c r="C41" s="113" t="s">
        <v>24</v>
      </c>
      <c r="D41" s="113">
        <v>770</v>
      </c>
      <c r="E41" s="167">
        <v>0</v>
      </c>
      <c r="F41" s="168">
        <f t="shared" si="0"/>
        <v>0</v>
      </c>
      <c r="G41" s="167">
        <v>0</v>
      </c>
      <c r="H41" s="168">
        <f t="shared" si="1"/>
        <v>0</v>
      </c>
      <c r="I41" s="167">
        <v>0</v>
      </c>
      <c r="J41" s="169">
        <f t="shared" si="2"/>
        <v>0</v>
      </c>
      <c r="K41" s="170">
        <f t="shared" si="3"/>
        <v>0</v>
      </c>
    </row>
    <row r="42" spans="1:11" s="171" customFormat="1" ht="12.75" x14ac:dyDescent="0.25">
      <c r="A42" s="113">
        <v>2</v>
      </c>
      <c r="B42" s="186" t="s">
        <v>142</v>
      </c>
      <c r="C42" s="165" t="s">
        <v>15</v>
      </c>
      <c r="D42" s="113">
        <v>1</v>
      </c>
      <c r="E42" s="167">
        <v>0</v>
      </c>
      <c r="F42" s="168">
        <f t="shared" si="0"/>
        <v>0</v>
      </c>
      <c r="G42" s="167">
        <v>0</v>
      </c>
      <c r="H42" s="168">
        <f t="shared" si="1"/>
        <v>0</v>
      </c>
      <c r="I42" s="167">
        <v>0</v>
      </c>
      <c r="J42" s="169">
        <f t="shared" si="2"/>
        <v>0</v>
      </c>
      <c r="K42" s="170">
        <f t="shared" si="3"/>
        <v>0</v>
      </c>
    </row>
    <row r="43" spans="1:11" s="171" customFormat="1" ht="12.75" x14ac:dyDescent="0.25">
      <c r="A43" s="113">
        <v>3</v>
      </c>
      <c r="B43" s="186" t="s">
        <v>132</v>
      </c>
      <c r="C43" s="165" t="s">
        <v>15</v>
      </c>
      <c r="D43" s="113">
        <v>1</v>
      </c>
      <c r="E43" s="167">
        <v>0</v>
      </c>
      <c r="F43" s="168">
        <f t="shared" si="0"/>
        <v>0</v>
      </c>
      <c r="G43" s="167">
        <v>0</v>
      </c>
      <c r="H43" s="168">
        <f t="shared" si="1"/>
        <v>0</v>
      </c>
      <c r="I43" s="167">
        <v>0</v>
      </c>
      <c r="J43" s="169">
        <f t="shared" si="2"/>
        <v>0</v>
      </c>
      <c r="K43" s="170">
        <f t="shared" si="3"/>
        <v>0</v>
      </c>
    </row>
    <row r="44" spans="1:11" s="171" customFormat="1" ht="12.75" x14ac:dyDescent="0.25">
      <c r="A44" s="113">
        <v>4</v>
      </c>
      <c r="B44" s="186" t="s">
        <v>133</v>
      </c>
      <c r="C44" s="165" t="s">
        <v>15</v>
      </c>
      <c r="D44" s="113">
        <v>1</v>
      </c>
      <c r="E44" s="167">
        <v>0</v>
      </c>
      <c r="F44" s="168">
        <f t="shared" si="0"/>
        <v>0</v>
      </c>
      <c r="G44" s="167">
        <v>0</v>
      </c>
      <c r="H44" s="168">
        <f t="shared" si="1"/>
        <v>0</v>
      </c>
      <c r="I44" s="167">
        <v>0</v>
      </c>
      <c r="J44" s="169">
        <f t="shared" si="2"/>
        <v>0</v>
      </c>
      <c r="K44" s="170">
        <f t="shared" si="3"/>
        <v>0</v>
      </c>
    </row>
    <row r="45" spans="1:11" s="171" customFormat="1" ht="12.75" x14ac:dyDescent="0.25">
      <c r="A45" s="113">
        <v>5</v>
      </c>
      <c r="B45" s="186" t="s">
        <v>134</v>
      </c>
      <c r="C45" s="165" t="s">
        <v>15</v>
      </c>
      <c r="D45" s="113">
        <v>22</v>
      </c>
      <c r="E45" s="167">
        <v>0</v>
      </c>
      <c r="F45" s="168">
        <f t="shared" si="0"/>
        <v>0</v>
      </c>
      <c r="G45" s="167">
        <v>0</v>
      </c>
      <c r="H45" s="168">
        <f t="shared" si="1"/>
        <v>0</v>
      </c>
      <c r="I45" s="167">
        <v>0</v>
      </c>
      <c r="J45" s="169">
        <f t="shared" si="2"/>
        <v>0</v>
      </c>
      <c r="K45" s="170">
        <f t="shared" si="3"/>
        <v>0</v>
      </c>
    </row>
    <row r="46" spans="1:11" s="171" customFormat="1" ht="12.75" x14ac:dyDescent="0.25">
      <c r="A46" s="113">
        <v>6</v>
      </c>
      <c r="B46" s="164" t="s">
        <v>135</v>
      </c>
      <c r="C46" s="165" t="s">
        <v>15</v>
      </c>
      <c r="D46" s="166">
        <v>4</v>
      </c>
      <c r="E46" s="167">
        <v>0</v>
      </c>
      <c r="F46" s="168">
        <f>E46*D46</f>
        <v>0</v>
      </c>
      <c r="G46" s="167">
        <v>0</v>
      </c>
      <c r="H46" s="168">
        <f>G46*D46</f>
        <v>0</v>
      </c>
      <c r="I46" s="167">
        <v>0</v>
      </c>
      <c r="J46" s="169">
        <f>I46*D46</f>
        <v>0</v>
      </c>
      <c r="K46" s="170">
        <f>F46+H46+J46</f>
        <v>0</v>
      </c>
    </row>
    <row r="47" spans="1:11" s="171" customFormat="1" ht="12.75" x14ac:dyDescent="0.25">
      <c r="A47" s="113">
        <v>7</v>
      </c>
      <c r="B47" s="164" t="s">
        <v>77</v>
      </c>
      <c r="C47" s="165" t="s">
        <v>15</v>
      </c>
      <c r="D47" s="166">
        <v>9</v>
      </c>
      <c r="E47" s="167">
        <v>0</v>
      </c>
      <c r="F47" s="168">
        <f>E47*D47</f>
        <v>0</v>
      </c>
      <c r="G47" s="167">
        <v>0</v>
      </c>
      <c r="H47" s="168">
        <f>G47*D47</f>
        <v>0</v>
      </c>
      <c r="I47" s="167">
        <v>0</v>
      </c>
      <c r="J47" s="169">
        <f>I47*D47</f>
        <v>0</v>
      </c>
      <c r="K47" s="170">
        <f>F47+H47+J47</f>
        <v>0</v>
      </c>
    </row>
    <row r="48" spans="1:11" s="171" customFormat="1" ht="12.75" x14ac:dyDescent="0.25">
      <c r="A48" s="113">
        <v>8</v>
      </c>
      <c r="B48" s="193" t="s">
        <v>136</v>
      </c>
      <c r="C48" s="165" t="s">
        <v>15</v>
      </c>
      <c r="D48" s="166">
        <v>1</v>
      </c>
      <c r="E48" s="167">
        <v>0</v>
      </c>
      <c r="F48" s="168">
        <f>E48*D48</f>
        <v>0</v>
      </c>
      <c r="G48" s="167">
        <v>0</v>
      </c>
      <c r="H48" s="168">
        <f>G48*D48</f>
        <v>0</v>
      </c>
      <c r="I48" s="167">
        <v>0</v>
      </c>
      <c r="J48" s="169">
        <f>I48*D48</f>
        <v>0</v>
      </c>
      <c r="K48" s="170">
        <f>F48+H48+J48</f>
        <v>0</v>
      </c>
    </row>
    <row r="49" spans="1:11" s="171" customFormat="1" ht="12.75" x14ac:dyDescent="0.25">
      <c r="A49" s="218" t="s">
        <v>114</v>
      </c>
      <c r="B49" s="219" t="s">
        <v>114</v>
      </c>
      <c r="C49" s="219"/>
      <c r="D49" s="220"/>
      <c r="E49" s="181"/>
      <c r="F49" s="182"/>
      <c r="G49" s="181"/>
      <c r="H49" s="182"/>
      <c r="I49" s="181"/>
      <c r="J49" s="183"/>
      <c r="K49" s="184"/>
    </row>
    <row r="50" spans="1:11" s="171" customFormat="1" ht="12.75" x14ac:dyDescent="0.25">
      <c r="A50" s="113">
        <v>1</v>
      </c>
      <c r="B50" s="186" t="s">
        <v>137</v>
      </c>
      <c r="C50" s="113" t="s">
        <v>24</v>
      </c>
      <c r="D50" s="113">
        <v>100</v>
      </c>
      <c r="E50" s="167">
        <v>0</v>
      </c>
      <c r="F50" s="168">
        <f t="shared" si="0"/>
        <v>0</v>
      </c>
      <c r="G50" s="167">
        <v>0</v>
      </c>
      <c r="H50" s="168">
        <f t="shared" si="1"/>
        <v>0</v>
      </c>
      <c r="I50" s="167">
        <v>0</v>
      </c>
      <c r="J50" s="169">
        <f t="shared" si="2"/>
        <v>0</v>
      </c>
      <c r="K50" s="170">
        <f t="shared" si="3"/>
        <v>0</v>
      </c>
    </row>
    <row r="51" spans="1:11" s="171" customFormat="1" ht="12.75" x14ac:dyDescent="0.25">
      <c r="A51" s="113">
        <v>2</v>
      </c>
      <c r="B51" s="186" t="s">
        <v>121</v>
      </c>
      <c r="C51" s="165" t="s">
        <v>15</v>
      </c>
      <c r="D51" s="113">
        <v>50</v>
      </c>
      <c r="E51" s="167">
        <v>0</v>
      </c>
      <c r="F51" s="168">
        <f t="shared" si="0"/>
        <v>0</v>
      </c>
      <c r="G51" s="167">
        <v>0</v>
      </c>
      <c r="H51" s="168">
        <f t="shared" si="1"/>
        <v>0</v>
      </c>
      <c r="I51" s="167">
        <v>0</v>
      </c>
      <c r="J51" s="169">
        <f t="shared" si="2"/>
        <v>0</v>
      </c>
      <c r="K51" s="170">
        <f t="shared" si="3"/>
        <v>0</v>
      </c>
    </row>
    <row r="52" spans="1:11" s="171" customFormat="1" ht="12.75" x14ac:dyDescent="0.25">
      <c r="A52" s="113">
        <v>3</v>
      </c>
      <c r="B52" s="186" t="s">
        <v>138</v>
      </c>
      <c r="C52" s="165" t="s">
        <v>15</v>
      </c>
      <c r="D52" s="113">
        <v>50</v>
      </c>
      <c r="E52" s="167">
        <v>0</v>
      </c>
      <c r="F52" s="168">
        <f t="shared" si="0"/>
        <v>0</v>
      </c>
      <c r="G52" s="167">
        <v>0</v>
      </c>
      <c r="H52" s="168">
        <f t="shared" si="1"/>
        <v>0</v>
      </c>
      <c r="I52" s="167">
        <v>0</v>
      </c>
      <c r="J52" s="169">
        <f t="shared" si="2"/>
        <v>0</v>
      </c>
      <c r="K52" s="170">
        <f t="shared" si="3"/>
        <v>0</v>
      </c>
    </row>
    <row r="53" spans="1:11" s="171" customFormat="1" ht="12.75" x14ac:dyDescent="0.25">
      <c r="A53" s="194">
        <v>4</v>
      </c>
      <c r="B53" s="186" t="s">
        <v>139</v>
      </c>
      <c r="C53" s="165" t="s">
        <v>15</v>
      </c>
      <c r="D53" s="113">
        <v>50</v>
      </c>
      <c r="E53" s="167">
        <v>0</v>
      </c>
      <c r="F53" s="168">
        <f t="shared" si="0"/>
        <v>0</v>
      </c>
      <c r="G53" s="167">
        <v>0</v>
      </c>
      <c r="H53" s="168">
        <f t="shared" si="1"/>
        <v>0</v>
      </c>
      <c r="I53" s="167">
        <v>0</v>
      </c>
      <c r="J53" s="169">
        <f t="shared" si="2"/>
        <v>0</v>
      </c>
      <c r="K53" s="170">
        <f t="shared" si="3"/>
        <v>0</v>
      </c>
    </row>
    <row r="54" spans="1:11" s="87" customFormat="1" ht="12.75" x14ac:dyDescent="0.25">
      <c r="A54" s="83"/>
      <c r="B54" s="84" t="s">
        <v>30</v>
      </c>
      <c r="C54" s="83"/>
      <c r="D54" s="82"/>
      <c r="E54" s="85"/>
      <c r="F54" s="9">
        <f>SUM(F11:F53)</f>
        <v>0</v>
      </c>
      <c r="G54" s="86"/>
      <c r="H54" s="9">
        <f>SUM(H11:H53)</f>
        <v>0</v>
      </c>
      <c r="I54" s="9"/>
      <c r="J54" s="9">
        <f>SUM(J11:J53)</f>
        <v>0</v>
      </c>
      <c r="K54" s="9">
        <f>F54+H54+J54</f>
        <v>0</v>
      </c>
    </row>
    <row r="55" spans="1:11" s="87" customFormat="1" ht="12.75" x14ac:dyDescent="0.25">
      <c r="A55" s="83"/>
      <c r="B55" s="88" t="s">
        <v>31</v>
      </c>
      <c r="C55" s="83"/>
      <c r="D55" s="89">
        <v>0</v>
      </c>
      <c r="E55" s="85"/>
      <c r="F55" s="9"/>
      <c r="G55" s="86"/>
      <c r="H55" s="9"/>
      <c r="I55" s="9"/>
      <c r="J55" s="46"/>
      <c r="K55" s="46">
        <f>H54*D55</f>
        <v>0</v>
      </c>
    </row>
    <row r="56" spans="1:11" s="87" customFormat="1" ht="12.75" x14ac:dyDescent="0.25">
      <c r="A56" s="83"/>
      <c r="B56" s="88" t="s">
        <v>32</v>
      </c>
      <c r="C56" s="83"/>
      <c r="D56" s="83"/>
      <c r="E56" s="85"/>
      <c r="F56" s="46"/>
      <c r="G56" s="90"/>
      <c r="H56" s="46"/>
      <c r="I56" s="46"/>
      <c r="J56" s="46"/>
      <c r="K56" s="9">
        <f>K55+K54</f>
        <v>0</v>
      </c>
    </row>
    <row r="57" spans="1:11" s="87" customFormat="1" ht="12.75" x14ac:dyDescent="0.25">
      <c r="A57" s="83"/>
      <c r="B57" s="88" t="s">
        <v>33</v>
      </c>
      <c r="C57" s="83"/>
      <c r="D57" s="89">
        <v>0</v>
      </c>
      <c r="E57" s="85"/>
      <c r="F57" s="46"/>
      <c r="G57" s="90"/>
      <c r="H57" s="46"/>
      <c r="I57" s="46"/>
      <c r="J57" s="46"/>
      <c r="K57" s="46">
        <f>K56*D57</f>
        <v>0</v>
      </c>
    </row>
    <row r="58" spans="1:11" s="87" customFormat="1" ht="12.75" x14ac:dyDescent="0.25">
      <c r="A58" s="83"/>
      <c r="B58" s="84" t="s">
        <v>32</v>
      </c>
      <c r="C58" s="83"/>
      <c r="D58" s="83"/>
      <c r="E58" s="85"/>
      <c r="F58" s="46"/>
      <c r="G58" s="90"/>
      <c r="H58" s="46"/>
      <c r="I58" s="46"/>
      <c r="J58" s="46"/>
      <c r="K58" s="9">
        <f>K56+K57</f>
        <v>0</v>
      </c>
    </row>
    <row r="59" spans="1:11" s="87" customFormat="1" ht="12.75" x14ac:dyDescent="0.25">
      <c r="A59" s="91"/>
      <c r="B59" s="92" t="s">
        <v>34</v>
      </c>
      <c r="C59" s="49"/>
      <c r="D59" s="59">
        <v>0.18</v>
      </c>
      <c r="E59" s="85"/>
      <c r="F59" s="46"/>
      <c r="G59" s="90"/>
      <c r="H59" s="46"/>
      <c r="I59" s="46"/>
      <c r="J59" s="46"/>
      <c r="K59" s="46">
        <f>K58*D59</f>
        <v>0</v>
      </c>
    </row>
    <row r="60" spans="1:11" s="87" customFormat="1" ht="12.75" x14ac:dyDescent="0.25">
      <c r="A60" s="93"/>
      <c r="B60" s="94" t="s">
        <v>35</v>
      </c>
      <c r="C60" s="42"/>
      <c r="D60" s="42"/>
      <c r="E60" s="95"/>
      <c r="F60" s="64"/>
      <c r="G60" s="64"/>
      <c r="H60" s="64"/>
      <c r="I60" s="64"/>
      <c r="J60" s="64"/>
      <c r="K60" s="65">
        <f>SUM(K58:K59)</f>
        <v>0</v>
      </c>
    </row>
    <row r="61" spans="1:11" x14ac:dyDescent="0.25">
      <c r="G61" s="96"/>
    </row>
    <row r="62" spans="1:11" x14ac:dyDescent="0.25">
      <c r="G62" s="96"/>
    </row>
    <row r="63" spans="1:11" x14ac:dyDescent="0.25">
      <c r="G63" s="96"/>
    </row>
    <row r="64" spans="1:11" x14ac:dyDescent="0.25">
      <c r="B64" s="48"/>
      <c r="G64" s="96"/>
    </row>
    <row r="65" spans="1:11" s="96" customFormat="1" x14ac:dyDescent="0.25">
      <c r="A65" s="16"/>
      <c r="B65" s="17"/>
      <c r="C65" s="16"/>
      <c r="D65" s="97"/>
      <c r="E65" s="98"/>
      <c r="F65" s="16"/>
      <c r="H65" s="16"/>
      <c r="I65" s="16"/>
      <c r="J65" s="16"/>
      <c r="K65" s="16"/>
    </row>
    <row r="66" spans="1:11" s="96" customFormat="1" x14ac:dyDescent="0.25">
      <c r="B66" s="100"/>
      <c r="D66" s="101"/>
      <c r="E66" s="99"/>
    </row>
    <row r="67" spans="1:11" s="96" customFormat="1" x14ac:dyDescent="0.25">
      <c r="B67" s="100"/>
      <c r="D67" s="101"/>
      <c r="E67" s="99"/>
      <c r="G67" s="16"/>
    </row>
    <row r="68" spans="1:11" x14ac:dyDescent="0.25">
      <c r="G68" s="16"/>
    </row>
    <row r="69" spans="1:11" x14ac:dyDescent="0.25">
      <c r="G69" s="16"/>
    </row>
    <row r="70" spans="1:11" x14ac:dyDescent="0.25">
      <c r="G70" s="16"/>
    </row>
    <row r="71" spans="1:11" x14ac:dyDescent="0.25">
      <c r="G71" s="16"/>
    </row>
    <row r="72" spans="1:11" x14ac:dyDescent="0.25">
      <c r="G72" s="16"/>
    </row>
    <row r="73" spans="1:11" x14ac:dyDescent="0.25">
      <c r="G73" s="16"/>
    </row>
    <row r="74" spans="1:11" x14ac:dyDescent="0.25">
      <c r="G74" s="16"/>
    </row>
    <row r="75" spans="1:11" x14ac:dyDescent="0.25">
      <c r="G75" s="16"/>
    </row>
    <row r="76" spans="1:11" x14ac:dyDescent="0.25">
      <c r="G76" s="16"/>
    </row>
    <row r="77" spans="1:11" x14ac:dyDescent="0.25">
      <c r="G77" s="16"/>
    </row>
    <row r="78" spans="1:11" x14ac:dyDescent="0.25">
      <c r="G78" s="16"/>
    </row>
    <row r="79" spans="1:11" x14ac:dyDescent="0.25">
      <c r="G79" s="16"/>
    </row>
    <row r="80" spans="1:11" x14ac:dyDescent="0.25">
      <c r="G80" s="16"/>
    </row>
    <row r="81" spans="7:7" x14ac:dyDescent="0.25">
      <c r="G81" s="16"/>
    </row>
    <row r="82" spans="7:7" x14ac:dyDescent="0.25">
      <c r="G82" s="16"/>
    </row>
    <row r="83" spans="7:7" x14ac:dyDescent="0.25">
      <c r="G83" s="16"/>
    </row>
    <row r="84" spans="7:7" x14ac:dyDescent="0.25">
      <c r="G84" s="16"/>
    </row>
    <row r="85" spans="7:7" x14ac:dyDescent="0.25">
      <c r="G85" s="16"/>
    </row>
    <row r="86" spans="7:7" x14ac:dyDescent="0.25">
      <c r="G86" s="16"/>
    </row>
    <row r="87" spans="7:7" x14ac:dyDescent="0.25">
      <c r="G87" s="16"/>
    </row>
    <row r="88" spans="7:7" x14ac:dyDescent="0.25">
      <c r="G88" s="16"/>
    </row>
    <row r="89" spans="7:7" x14ac:dyDescent="0.25">
      <c r="G89" s="16"/>
    </row>
    <row r="90" spans="7:7" x14ac:dyDescent="0.25">
      <c r="G90" s="16"/>
    </row>
    <row r="91" spans="7:7" x14ac:dyDescent="0.25">
      <c r="G91" s="16"/>
    </row>
    <row r="92" spans="7:7" x14ac:dyDescent="0.25">
      <c r="G92" s="16"/>
    </row>
    <row r="93" spans="7:7" x14ac:dyDescent="0.25">
      <c r="G93" s="16"/>
    </row>
    <row r="94" spans="7:7" x14ac:dyDescent="0.25">
      <c r="G94" s="16"/>
    </row>
    <row r="95" spans="7:7" x14ac:dyDescent="0.25">
      <c r="G95" s="16"/>
    </row>
    <row r="96" spans="7:7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</sheetData>
  <mergeCells count="13">
    <mergeCell ref="A11:C11"/>
    <mergeCell ref="B2:K2"/>
    <mergeCell ref="E7:J7"/>
    <mergeCell ref="A4:B4"/>
    <mergeCell ref="E8:F8"/>
    <mergeCell ref="G8:H8"/>
    <mergeCell ref="I8:J8"/>
    <mergeCell ref="A49:D49"/>
    <mergeCell ref="A15:D15"/>
    <mergeCell ref="A25:D25"/>
    <mergeCell ref="A30:D30"/>
    <mergeCell ref="A35:D35"/>
    <mergeCell ref="A40:D40"/>
  </mergeCells>
  <pageMargins left="0.16" right="0.118110236220472" top="0.75" bottom="0.15748031496063" header="0.118110236220472" footer="0.11811023622047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ნაკრები</vt:lpstr>
      <vt:lpstr>სამშენებლო</vt:lpstr>
      <vt:lpstr>ელ. სამუშაოები სუსტი დენები 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2024-11-26T10:21:37Z</dcterms:modified>
</cp:coreProperties>
</file>